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Գնանշում Աշխատանք\ԵՔ-ԳՀԱՇՁԲ 19-157\Հրավեր ԵՔ-ԳՀԱՇՁԲ 19-157\ՀՐԱՎԵՐ 19-157\shtapognutyun\"/>
    </mc:Choice>
  </mc:AlternateContent>
  <bookViews>
    <workbookView xWindow="120" yWindow="150" windowWidth="24915" windowHeight="12075"/>
  </bookViews>
  <sheets>
    <sheet name="SH caval" sheetId="1" r:id="rId1"/>
  </sheets>
  <definedNames>
    <definedName name="_xlnm.Print_Titles" localSheetId="0">'SH caval'!$7:$7</definedName>
  </definedNames>
  <calcPr calcId="152511"/>
</workbook>
</file>

<file path=xl/calcChain.xml><?xml version="1.0" encoding="utf-8"?>
<calcChain xmlns="http://schemas.openxmlformats.org/spreadsheetml/2006/main">
  <c r="F1125" i="1" l="1"/>
  <c r="F1121" i="1"/>
  <c r="F1117" i="1"/>
  <c r="F1113" i="1"/>
  <c r="F1109" i="1"/>
  <c r="F1105" i="1"/>
  <c r="F1101" i="1"/>
  <c r="F1097" i="1"/>
  <c r="F1093" i="1"/>
  <c r="F1089" i="1"/>
  <c r="F1085" i="1"/>
  <c r="F1081" i="1"/>
  <c r="F1077" i="1"/>
  <c r="F1073" i="1"/>
  <c r="F1069" i="1"/>
  <c r="F1056" i="1"/>
  <c r="F1052" i="1"/>
  <c r="F1048" i="1"/>
  <c r="D1040" i="1"/>
  <c r="F1040" i="1" s="1"/>
  <c r="F1036" i="1"/>
  <c r="F1032" i="1"/>
  <c r="F1028" i="1"/>
  <c r="F1024" i="1"/>
  <c r="D1020" i="1"/>
  <c r="F1020" i="1" s="1"/>
  <c r="F1016" i="1"/>
  <c r="F1012" i="1"/>
  <c r="F1008" i="1"/>
  <c r="F1004" i="1"/>
  <c r="F1000" i="1"/>
  <c r="F996" i="1"/>
  <c r="F992" i="1"/>
  <c r="F988" i="1"/>
  <c r="F984" i="1"/>
  <c r="F980" i="1"/>
  <c r="F976" i="1"/>
  <c r="F972" i="1"/>
  <c r="F968" i="1"/>
  <c r="F964" i="1"/>
  <c r="F960" i="1"/>
  <c r="F956" i="1"/>
  <c r="F952" i="1"/>
  <c r="F948" i="1"/>
  <c r="F944" i="1"/>
  <c r="F940" i="1"/>
  <c r="F936" i="1"/>
  <c r="F932" i="1"/>
  <c r="F928" i="1"/>
  <c r="F924" i="1"/>
  <c r="F920" i="1"/>
  <c r="F916" i="1"/>
  <c r="F912" i="1"/>
  <c r="F908" i="1"/>
  <c r="F904" i="1"/>
  <c r="F900" i="1"/>
  <c r="F896" i="1"/>
  <c r="F892" i="1"/>
  <c r="F888" i="1"/>
  <c r="F884" i="1"/>
  <c r="F880" i="1"/>
  <c r="F876" i="1"/>
  <c r="F872" i="1"/>
  <c r="F868" i="1"/>
  <c r="D864" i="1"/>
  <c r="D860" i="1"/>
  <c r="F860" i="1" s="1"/>
  <c r="F856" i="1"/>
  <c r="F852" i="1"/>
  <c r="F848" i="1"/>
  <c r="F844" i="1"/>
  <c r="F840" i="1"/>
  <c r="F836" i="1"/>
  <c r="F832" i="1"/>
  <c r="F828" i="1"/>
  <c r="F824" i="1"/>
  <c r="F820" i="1"/>
  <c r="F816" i="1"/>
  <c r="D812" i="1"/>
  <c r="F808" i="1"/>
  <c r="F804" i="1"/>
  <c r="F800" i="1"/>
  <c r="F796" i="1"/>
  <c r="F792" i="1"/>
  <c r="F788" i="1"/>
  <c r="F784" i="1"/>
  <c r="F780" i="1"/>
  <c r="F776" i="1"/>
  <c r="F772" i="1"/>
  <c r="D768" i="1"/>
  <c r="F768" i="1" s="1"/>
  <c r="F764" i="1"/>
  <c r="F760" i="1"/>
  <c r="F756" i="1"/>
  <c r="F752" i="1"/>
  <c r="F748" i="1"/>
  <c r="F744" i="1"/>
  <c r="D740" i="1"/>
  <c r="F740" i="1" s="1"/>
  <c r="F736" i="1"/>
  <c r="F732" i="1"/>
  <c r="F728" i="1"/>
  <c r="F724" i="1"/>
  <c r="F720" i="1"/>
  <c r="F716" i="1"/>
  <c r="F712" i="1"/>
  <c r="F708" i="1"/>
  <c r="F704" i="1"/>
  <c r="F700" i="1"/>
  <c r="F696" i="1"/>
  <c r="F692" i="1"/>
  <c r="F688" i="1"/>
  <c r="F684" i="1"/>
  <c r="F680" i="1"/>
  <c r="F676" i="1"/>
  <c r="F672" i="1"/>
  <c r="F668" i="1"/>
  <c r="F664" i="1"/>
  <c r="D660" i="1"/>
  <c r="F660" i="1" s="1"/>
  <c r="F656" i="1"/>
  <c r="F652" i="1"/>
  <c r="F648" i="1"/>
  <c r="F644" i="1"/>
  <c r="F640" i="1"/>
  <c r="F636" i="1"/>
  <c r="F632" i="1"/>
  <c r="F628" i="1"/>
  <c r="F624" i="1"/>
  <c r="F620" i="1"/>
  <c r="F616" i="1"/>
  <c r="F612" i="1"/>
  <c r="F608" i="1"/>
  <c r="F604" i="1"/>
  <c r="F600" i="1"/>
  <c r="F596" i="1"/>
  <c r="F592" i="1"/>
  <c r="F588" i="1"/>
  <c r="F584" i="1"/>
  <c r="F580" i="1"/>
  <c r="F576" i="1"/>
  <c r="D572" i="1"/>
  <c r="F572" i="1" s="1"/>
  <c r="F568" i="1"/>
  <c r="F564" i="1"/>
  <c r="F560" i="1"/>
  <c r="F556" i="1"/>
  <c r="F552" i="1"/>
  <c r="F548" i="1"/>
  <c r="F544" i="1"/>
  <c r="F540" i="1"/>
  <c r="F536" i="1"/>
  <c r="F532" i="1"/>
  <c r="F528" i="1"/>
  <c r="F524" i="1"/>
  <c r="F520" i="1"/>
  <c r="F516" i="1"/>
  <c r="F512" i="1"/>
  <c r="F508" i="1"/>
  <c r="F504" i="1"/>
  <c r="F500" i="1"/>
  <c r="F496" i="1"/>
  <c r="F492" i="1"/>
  <c r="F488" i="1"/>
  <c r="F484" i="1"/>
  <c r="F480" i="1"/>
  <c r="F476" i="1"/>
  <c r="F472" i="1"/>
  <c r="D468" i="1"/>
  <c r="F468" i="1" s="1"/>
  <c r="F464" i="1"/>
  <c r="F460" i="1"/>
  <c r="D456" i="1"/>
  <c r="F456" i="1" s="1"/>
  <c r="D452" i="1"/>
  <c r="F452" i="1" s="1"/>
  <c r="F448" i="1"/>
  <c r="F444" i="1"/>
  <c r="F440" i="1"/>
  <c r="F436" i="1"/>
  <c r="D428" i="1"/>
  <c r="F428" i="1" s="1"/>
  <c r="F424" i="1"/>
  <c r="F420" i="1"/>
  <c r="F416" i="1"/>
  <c r="D412" i="1"/>
  <c r="D408" i="1" s="1"/>
  <c r="F404" i="1"/>
  <c r="F400" i="1"/>
  <c r="F396" i="1"/>
  <c r="F392" i="1"/>
  <c r="F388" i="1"/>
  <c r="F384" i="1"/>
  <c r="F380" i="1"/>
  <c r="D376" i="1"/>
  <c r="F376" i="1" s="1"/>
  <c r="D372" i="1"/>
  <c r="F372" i="1" s="1"/>
  <c r="F368" i="1"/>
  <c r="F364" i="1"/>
  <c r="F360" i="1"/>
  <c r="D352" i="1"/>
  <c r="F352" i="1" s="1"/>
  <c r="D348" i="1"/>
  <c r="F348" i="1" s="1"/>
  <c r="D344" i="1"/>
  <c r="F344" i="1" s="1"/>
  <c r="D340" i="1"/>
  <c r="D356" i="1" s="1"/>
  <c r="F356" i="1" s="1"/>
  <c r="F336" i="1"/>
  <c r="F332" i="1"/>
  <c r="F328" i="1"/>
  <c r="F324" i="1"/>
  <c r="F320" i="1"/>
  <c r="D316" i="1"/>
  <c r="F316" i="1" s="1"/>
  <c r="D312" i="1"/>
  <c r="F312" i="1" s="1"/>
  <c r="F308" i="1"/>
  <c r="F304" i="1"/>
  <c r="F300" i="1"/>
  <c r="D296" i="1"/>
  <c r="F296" i="1" s="1"/>
  <c r="D292" i="1"/>
  <c r="F292" i="1" s="1"/>
  <c r="F288" i="1"/>
  <c r="F284" i="1"/>
  <c r="F280" i="1"/>
  <c r="D276" i="1"/>
  <c r="F276" i="1" s="1"/>
  <c r="F272" i="1"/>
  <c r="F268" i="1"/>
  <c r="F264" i="1"/>
  <c r="F260" i="1"/>
  <c r="F256" i="1"/>
  <c r="F252" i="1"/>
  <c r="F248" i="1"/>
  <c r="F244" i="1"/>
  <c r="F240" i="1"/>
  <c r="F236" i="1"/>
  <c r="F232" i="1"/>
  <c r="F228" i="1"/>
  <c r="F224" i="1"/>
  <c r="F220" i="1"/>
  <c r="F216" i="1"/>
  <c r="F212" i="1"/>
  <c r="F208" i="1"/>
  <c r="F204" i="1"/>
  <c r="F200" i="1"/>
  <c r="D196" i="1"/>
  <c r="F196" i="1" s="1"/>
  <c r="D192" i="1"/>
  <c r="F192" i="1" s="1"/>
  <c r="D188" i="1"/>
  <c r="F188" i="1" s="1"/>
  <c r="F184" i="1"/>
  <c r="F180" i="1"/>
  <c r="F176" i="1"/>
  <c r="D172" i="1"/>
  <c r="F172" i="1" s="1"/>
  <c r="D168" i="1"/>
  <c r="F168" i="1" s="1"/>
  <c r="F164" i="1"/>
  <c r="F160" i="1"/>
  <c r="F156" i="1"/>
  <c r="F152" i="1"/>
  <c r="D148" i="1"/>
  <c r="F148" i="1" s="1"/>
  <c r="F144" i="1"/>
  <c r="F140" i="1"/>
  <c r="F136" i="1"/>
  <c r="D132" i="1"/>
  <c r="F132" i="1" s="1"/>
  <c r="F128" i="1"/>
  <c r="D124" i="1"/>
  <c r="F124" i="1" s="1"/>
  <c r="D120" i="1"/>
  <c r="F120" i="1" s="1"/>
  <c r="F116" i="1"/>
  <c r="F112" i="1"/>
  <c r="F108" i="1"/>
  <c r="F104" i="1"/>
  <c r="D100" i="1"/>
  <c r="F100" i="1" s="1"/>
  <c r="D96" i="1"/>
  <c r="F96" i="1" s="1"/>
  <c r="F88" i="1"/>
  <c r="F84" i="1"/>
  <c r="F80" i="1"/>
  <c r="F76" i="1"/>
  <c r="F72" i="1"/>
  <c r="F68" i="1"/>
  <c r="F64" i="1"/>
  <c r="F60" i="1"/>
  <c r="D56" i="1"/>
  <c r="F56" i="1" s="1"/>
  <c r="F52" i="1"/>
  <c r="F48" i="1"/>
  <c r="D44" i="1"/>
  <c r="F44" i="1" s="1"/>
  <c r="F40" i="1"/>
  <c r="F36" i="1"/>
  <c r="D32" i="1"/>
  <c r="F32" i="1" s="1"/>
  <c r="F28" i="1"/>
  <c r="F24" i="1"/>
  <c r="F20" i="1"/>
  <c r="F16" i="1"/>
  <c r="F12" i="1"/>
  <c r="F8" i="1"/>
  <c r="D92" i="1" l="1"/>
  <c r="F92" i="1" s="1"/>
  <c r="D1044" i="1"/>
  <c r="F1044" i="1" s="1"/>
  <c r="F1129" i="1"/>
  <c r="F1130" i="1" s="1"/>
  <c r="F1131" i="1" s="1"/>
  <c r="F408" i="1"/>
  <c r="D432" i="1"/>
  <c r="F432" i="1" s="1"/>
  <c r="F340" i="1"/>
  <c r="F412" i="1"/>
  <c r="F812" i="1"/>
  <c r="F864" i="1"/>
  <c r="F1060" i="1" l="1"/>
  <c r="F1061" i="1"/>
  <c r="F1062" i="1" s="1"/>
  <c r="F1063" i="1" l="1"/>
  <c r="F1064" i="1" s="1"/>
  <c r="F1132" i="1" s="1"/>
</calcChain>
</file>

<file path=xl/sharedStrings.xml><?xml version="1.0" encoding="utf-8"?>
<sst xmlns="http://schemas.openxmlformats.org/spreadsheetml/2006/main" count="546" uniqueCount="281">
  <si>
    <t>§ºðºì²Ü ø²Ô²øÆ §Þî²äú¶ÜàôÂÚàôÜ¦ ö´À-Æ Üàð ÜàðøÆ N5 ºÜÂ²Î²Ú²ÜÆ ÞºÜøÆ ÐÆØÜ²Üàðà¶Ø²Ü ²ÞÊ²î²ÜøÜºð¦</t>
  </si>
  <si>
    <t>Ծավալաթերթ - նախահաշիվ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</si>
  <si>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</si>
  <si>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</si>
  <si>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</si>
  <si>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</si>
  <si>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</si>
  <si>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</si>
  <si>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 xml:space="preserve">N1-1 ÞÇÝ³ñ³ñ³Ï³Ý ³ßË³ï³ÝùÝ»ñ </t>
  </si>
  <si>
    <t>ø³Ý¹Ù³Ý ³ßË³ï³ÝùÝ»ñ</t>
  </si>
  <si>
    <t>ö³ÛïÛ³ ¹éÝ»ñÇ ³å³ÙáÝï³ÅáõÙ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</si>
  <si>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</si>
  <si>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ØÇçÝáñÝ»ñÇ ù³Ý¹áõÙ 10ëÙ Ñ³ëïáõÃÛ³Ý</t>
  </si>
  <si>
    <r>
      <t>Ù</t>
    </r>
    <r>
      <rPr>
        <vertAlign val="superscript"/>
        <sz val="8"/>
        <rFont val="Arial Armenian"/>
        <family val="2"/>
      </rPr>
      <t>2</t>
    </r>
  </si>
  <si>
    <t>Ø³Ýñ³Ñ³ï³ÏÇ ù³Ý¹áõÙ /ßñÇß³ÏÝ»ñÇ Ñ»ï ÙÇ³ëÇÝ/</t>
  </si>
  <si>
    <t>Ê»ó»ë³ÉÇó Ñ³ï³ÏÝ»ñÇ ù³Ý¹áõÙ</t>
  </si>
  <si>
    <t>Ð³ï³ÏÇ ó»Ù»Ýï-³í³½³ÛÇÝ ß»ñïÇ ù³Ý¹áõÙ 30ÙÙ Ñ³ëïáõÃÛ³Ý</t>
  </si>
  <si>
    <t>Ð³ï³ÏÇ ó»Ù»Ýï-³í³½³ÛÇÝ ß»ñïÇ ù³Ý¹áõÙ 50ÙÙ Ñ³ëïáõÃÛ³Ý</t>
  </si>
  <si>
    <t>´»ïáÝ» Ñ³ñÃ³ÏÝ»ñÇ« ³ëïÇ×³ÝÝ»ñÇ«
ÑÇÙù»ñÇ ù³Ý¹áõÙ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</si>
  <si>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</si>
  <si>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²é³ëï³ÕÝ»ñÇ Ù³ùñáõÙ æñ³¿ÙáõÉëÇáÝ Ý»ñÏÇó</t>
  </si>
  <si>
    <t>¶³çÇ ëí³ÕÇ ù³Ý¹áõÙ ³é³ëï³ÕÝ»ñÇó</t>
  </si>
  <si>
    <t>äÉ³ëïÙ³ë» Ï³ËáíÇ ³é³ëï³ÕÇ ù³Ý¹áõÙ /Ù»ï³Õ³Ï³Ý Ï³ñÏ³ëÇ Ñ»ï ÙÇ³ëÇÝ/</t>
  </si>
  <si>
    <t>æñ³¿ÙáõÉëÇáÝ Ý»ñÏÇ Ù³ùñáõÙ å³ï»ñÇó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</si>
  <si>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</si>
  <si>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¶³çÇ ëí³ÕÇ ù³Ý¹áõÙ å³ï»ñÇó</t>
  </si>
  <si>
    <t>Ð³Ë×³ë³ÉÇ ù³Ý¹áõÙ å³ï»ñÇó</t>
  </si>
  <si>
    <t>Ð³Ë×³ë³ÉÇ ï³ÏÇ ëí³ÕÇ ù³Ý¹áõÙ å³ï»ñÇó</t>
  </si>
  <si>
    <t xml:space="preserve">ä³ïÇ åÉ³ëïÙ³ë» í³Ñ³Ý³ÏÝ»ñÇ  ù³Ý¹áõÙ </t>
  </si>
  <si>
    <t>²ëï×³Ý³í³Ý¹³ÏÝ»ñÇ Ù»ï³Õ³Ï³Ý µ³½ñÇùÝ»ñÇ ³å³ÙáÝï³ÅáõÙ</t>
  </si>
  <si>
    <t>·Ù</t>
  </si>
  <si>
    <t>ÞÇÝ. ³ÕµÇ Ñ³í³ùáõÙ, µ³ñÓáõÙ »õ ï»Õ³÷áËáõÙ 13ÏÙ</t>
  </si>
  <si>
    <t>ï</t>
  </si>
  <si>
    <t>Î³éáõóáÕ³Ï³Ý ³ßË³ï³ÝùÝ»ñ
ØÇçÝáñÙÝ»ñ</t>
  </si>
  <si>
    <t>ØÇçÝáñÙ»ñÇ Ï³éáõóáõÙ Ã»Ã»õ³µ»ïáÝ»  µÉáÏÝ»ñÇó 10ëÙ Ñ³ëïáõÃÛ³Ùµ</t>
  </si>
  <si>
    <t>ØÇçÝáñÙÝ»ñÇ ß³ñí³ÍùÇ ³Ùñ³Ý³íáñáõÙ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</si>
  <si>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</si>
  <si>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6AI</t>
    </r>
  </si>
  <si>
    <t>´ÉáÏ»ñÇ ¹³ï³ñÏáõÃÛáõÝÝ»ñÇ ÉóáõÙ B7.5 ¹³ëÇ Ã»Ã»õ µ»ïáÝáí</t>
  </si>
  <si>
    <r>
      <t xml:space="preserve">²Ýóù»ñÇ ß³Õ³÷áõÙ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14ÙÙ, L=100ÙÙ</t>
    </r>
  </si>
  <si>
    <t>Ñ³ï</t>
  </si>
  <si>
    <t>²Ýóù»ñÇ Ý»ñ³ñÏáõÙ åáÉÇÙ»ñó»Ù»Ýï³ÛÇÝ ß³Õ³Ëáí</t>
  </si>
  <si>
    <r>
      <t>Ù</t>
    </r>
    <r>
      <rPr>
        <vertAlign val="superscript"/>
        <sz val="8"/>
        <rFont val="Arial Armenian"/>
        <family val="2"/>
      </rPr>
      <t>3</t>
    </r>
  </si>
  <si>
    <t>º/µ ÙÇ³ÓáõÛÉ µ³ñ³íáñÇ å³ïñ³ëïáõÙ B15 ¹³ëÇ µ»ïáÝÇó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</si>
  <si>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12A500C</t>
    </r>
  </si>
  <si>
    <t>¶áÛáõÃÛáõÝ áõÝ»óáÕ ÙÇçÝáñÙÝ»ñÇ ³Ùñ³óáõÙ</t>
  </si>
  <si>
    <t>äáÕå³ï» ³ÝÏÛáõÝ³Ï L63x63x5ÙÙ, L=100ÙÙ, n=200Ñ³ï</t>
  </si>
  <si>
    <t>¸Ûáõµ»É 6ÙÙ L=60ÙÙ</t>
  </si>
  <si>
    <t>öñ÷ñ³åÉ³ëï 50ÙÙ Ñ³ëïáõÃÛ³Ý</t>
  </si>
  <si>
    <t>ØÇçë³É³ÛÇÝ Ï³ñ³ÝÝ»ñÇ Ñ³ñ¹³ñáõÙ</t>
  </si>
  <si>
    <t>ê³ÉÇ Ï³ñ³ÝÇ Ù³ùñáõÙ  50ÙÙ ËáñáõÃÛ³Ùµ</t>
  </si>
  <si>
    <t>Î³ñ³ÝÝ»ñÇ Éó³÷³ÏáõÙ åáÉÇÙ»ñó»Ù»Ýï³ÛÇÝ ß³Õ³ËÇ Ý»ñ»ñÏáõÙáí</t>
  </si>
  <si>
    <t>²å³Ï»Ã»É³ÛÇÝ ó³ÝóÇ ³Ùñ³óáõÙ  b=200ÙÙ</t>
  </si>
  <si>
    <t>Ð³ï³íáñ ³ëïÇ×³ÝÝ»ñÇ ³Ùñ³óáõÙ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</si>
  <si>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</si>
  <si>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</t>
    </r>
  </si>
  <si>
    <t xml:space="preserve">êí³ÕáõÙ ó»Ù»Ýï-³í³½³ÛÇÝ ß³Õ³Ëáí µ³ñ»É³íí³Í áñ³ÏÇ, Ù»ï³Õ³ó³ÝóÇ íñ³ </t>
  </si>
  <si>
    <t>êí³ÕÇ í»ó³ÝÏÛáõÝ ó³Ýó /d=0.7ÙÙ/</t>
  </si>
  <si>
    <t>¸éÝ»ñ</t>
  </si>
  <si>
    <t>Ø»ï³Õ³åÉ³ëï» ³å³Ï»å³ï ¹éÝ»ñÇ ï»Õ³¹ñáõÙ /Ý»ñ³éÛ³É ë³ñù»ñÁ, ÏáÕå»ùÝ»ñÁ, Ý»ñÏáõÙÁ ³å³Ï»å³ïáõÙÁ/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</si>
  <si>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</si>
  <si>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Ø»ï³Õ³åÉ³ëï» ËáõÉ ¹éÝ»ñÇ ï»Õ³¹ñáõÙ /Ý»ñ³éÛ³É ë³ñù»ñÁ, ÏáÕå»ùÝ»ñÁ, Ý»ñÏáõÙÁ/</t>
  </si>
  <si>
    <t>Ø»ï³Õ³åÉ³ëï» »ñÏ÷»ÕÏ ËáõÉ ¹éÝ»ñÇ ï»Õ³¹ñáõÙ /Ý»ñ³éÛ³É ë³ñù»ñÁ, ÏáÕå»ùÝ»ñÁ, Ý»ñÏáõÙÁ/</t>
  </si>
  <si>
    <t>Ø»ï³Õ³Ï³Ý ËáõÉ ¹é³Ý ï»Õ³¹ñáõÙ</t>
  </si>
  <si>
    <t>ö³Ï³Ý</t>
  </si>
  <si>
    <t>Ø»ï³Õ³Ï³Ý ¹é³Ý ÛáõÕ³Ý»ñÏáõÙ 2 ß»ñï</t>
  </si>
  <si>
    <t>ìÇïñ³ÅÝ»ñ</t>
  </si>
  <si>
    <t>²ÉÛáõÙÇÝ» µÉáÏáí 60ëÙ Ñ³ëï. 6+6ÙÙ ³å³Ï»÷³Ã»Ãáí, ç»ñÙ³Ï³Ùñç³Ïáí íÇïñ³ÅÝ»ñÇ ï»Õ³¹ñáõÙ /Ý»ñ³éÛ³É ³å³Ï»÷³Ã»ÃÁ, Ý»ñÏáõÙÁ/ µ³óíáÕ</t>
  </si>
  <si>
    <t>²ÉÛáõÙÇÝ» µÉáÏáí 60ëÙ Ñ³ëï. 6+6ÙÙ ³å³Ï»÷³Ã»Ãáí, ç»ñÙ³Ï³Ùñç³Ïáí íÇïñ³ÅÝ»ñÇ ï»Õ³¹ñáõÙ /Ý»ñ³éÛ³É ³å³Ï»÷³Ã»ÃÁ, Ý»ñÏáõÙÁ/ ãµ³óíáÕ</t>
  </si>
  <si>
    <t>Ð³ï³ÏÝ»ñ</t>
  </si>
  <si>
    <t>Ð³ñÃ»óÝáÕ ß»ñïÇ å³ïñ³ëïáõÙ ó»Ù»Ýï-³í³½³ÛÇÝ ß³Õ³ËÇó 30ÙÙ Ñ³ëïáõÃÛ³Ùµ /Ñ³ï³ÏÝ»ñÇ ï³Ï/</t>
  </si>
  <si>
    <t>Ð³ñÃ»óÝáÕ ß»ñïÇ å³ïñ³ëïáõÙ ó»Ù»Ýï-³í³½³ÛÇÝ ß³Õ³ËÇó 50ÙÙ Ñ³ëïáõÃÛ³Ùµ</t>
  </si>
  <si>
    <t>²ëïÇ×³Ý³í³Ý¹³ÏÝ»ñÇ Ñ³ñÃ³ÏÝ»ñÇ »ñ»ëå³ïáõÙ Ï»ñ³Ùá·ñ³ÝÇï» ë³É»ñáí /ãë³ÑáÕ/</t>
  </si>
  <si>
    <t>²ëïÇ×³Ý³Ñ³ï»ñÇ »ñ»ëå³ïáõÙ Ï»ñ³Ùá·ñ³ÝÇï» ë³É»ñáí /ãë³ÑáÕ/</t>
  </si>
  <si>
    <t>Î»ñ³Ùá·ñ³ÝÇï» Ñ³ï³ÏÝ»ñÇ å³ïñ³ëïáõÙ /ãë³ÑáÕ/</t>
  </si>
  <si>
    <t>ÞñÇß³ÏÝ»ñÇ å³ïñ³ëïáõÙ Ï»ñ³Ùá·ñ³ÝÇï» ë³É»ñáí H=80ÙÙ</t>
  </si>
  <si>
    <t>È³ÙÇÝ³ï» Ñ³ï³ÏÇ å³ïñ³ëïáõÙ 12ÙÙ /Ý»ñ³éÛ³É ëåáõÝ·Á/</t>
  </si>
  <si>
    <t>ÞñÇß³ÏÝ»ñÇ å³ïñ³ëïáõÙ Ø¸ü-Çó É³ÙÇÝ³óí³Í H=8ëÙ</t>
  </si>
  <si>
    <t xml:space="preserve">Ê»ó»ë³É» Ñ³ï³ÏÝ»ñÇ å³ïñ³ëïáõÙ </t>
  </si>
  <si>
    <t>Ê»ó»ë³É» ßñÇß³ÏÝ»ñÇ å³ïñ³ëïáõÙ H=80ÙÙ</t>
  </si>
  <si>
    <t>ä³ïñ³ëïÇ ³ñÍ³Ã³÷³ÛÉ ËáÕáí³Ï³íáñ ³ÛÉáõÙÇÝ» ×³Õ³ß³ñÇ ï»Õ³¹ñáõÙ, h=90ëÙ</t>
  </si>
  <si>
    <t>Ü»ñùÇÝ Ñ³ñ¹³ñáõÙ</t>
  </si>
  <si>
    <t>ä³ï»ñÇ ·³ç» ëí³ÕáõÙ µ³ñ»É³íí³Í áñ³ÏÇ</t>
  </si>
  <si>
    <t xml:space="preserve">ä³ï»ñÇ ëí³Õ ó»Ù»Ýï-³í³½³ÛÇÝ ß³Õ³Ëáí </t>
  </si>
  <si>
    <t>ä³ï»ñÇ »ñ»ë³å³ïáõÙ Ñ³Ë×³ë³Éáí</t>
  </si>
  <si>
    <t>ä³ï»ñÇ ¨ ß»å»ñÇ Ý»ñÏáõÙ É³ï»ùë³ÛÇÝ Ý»ñÏáí, µ³ñ»É³íí³Í áñ³ÏÇ, Í»÷³Ù³ÍÏáõÙáí</t>
  </si>
  <si>
    <t>²é³ëï³ÕÇ ·³ç» ëí³ÕáõÙ µ³ñ»É³íí³Í áñ³ÏÇ</t>
  </si>
  <si>
    <t>²é³ëï³ÕÝ»ñÇ Ý»ñÏáõÙ É³ï»ùë³ÛÇÝ Ý»ñÏáí, µ³ñ»É³íí³Í áñ³ÏÇ, Í»÷³Ù³ÍÏáõÙáí</t>
  </si>
  <si>
    <t>Î³ËáíÇ ³é³ëï³ÕÇ å³ïñ³ëïáõÙ ß»ñï³íáñ åÉ³ëïÇÏÇó ·áõÝ³íáñ, Ù»ï³Õ³Ï³Ý ÑÇÙÝ³ÏÙ³Ëùáí</t>
  </si>
  <si>
    <t>Ü»ñùÇÝ ß»å»ñÇ ëí³ÕáõÙ ·³çáí</t>
  </si>
  <si>
    <t>î³ñÑ³ÝÙ³Ý ³ëïÇ×³Ý³í³Ý¹³Ï</t>
  </si>
  <si>
    <t>¶áÛáõÃÛáõÝ áõÝ»óáÕ Ù»ï³Õ³Ï³Ý ï³ññ»ñÇ Ù³ùñáõÙ Å³Ý·Çó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</si>
  <si>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</si>
  <si>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¶áÛáõÃÛáõÝ áõÝ»óáÕ Ù»ï³Õ³Ï³Ý ï³ññ»ñÇ í»ñ³Ýáñá·áõÙ, ÛáõÕ³Ý»ñÏáõÙ 2 ß»ñï</t>
  </si>
  <si>
    <t>²ëïÇ×³ÝÝ»ñÇ µ³½ñÇùÝ»ñÇ ÷³Ûï» ¹»Ïáñ³ïÇí µéÝ³ÏÇ ï»Õ³¹ñáõÙ</t>
  </si>
  <si>
    <t>²ëïÇ×³ÝÝ»ñÇ µ³½ñÇùÝ»ñÇ ÑÕÏáõÙ »õ É³ù³å³ïáõÙ 2 ß»ñï</t>
  </si>
  <si>
    <t xml:space="preserve">²é³ëï³ÕÇ ëí³ÕáõÙ ó»Ù»Ýï-³í³½³ÛÇÝ ß³Õ³Ëáí µ³ñ»É³íí³Í áñ³ÏÇ, Ù»ï³Õ³ó³ÝóÇ íñ³ </t>
  </si>
  <si>
    <t>êí³ÕÇ í»ó³ÝÏÛáõÝ ó³Ýó /d=2ÙÙ/</t>
  </si>
  <si>
    <t>ÜÏáõÕÇ å³ïáõÑ³ÝÝ»ñÇ ·»ïÝ³ËáñßÇ Í³ÍÏ /4 Ñ³ï/</t>
  </si>
  <si>
    <t>ÜÏáõÕÇ å³ïáõÑ³ÝÝ»ñÇ ·»ïÝ³ËáñßÇ Í³ÍÏ³ñ³ÝÇ Ù»ï³Õ³Ï³Ý ÑÇÙÝ³ÏÙ³ËùÇ å³ïñ³ëïáõÙ</t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</si>
  <si>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50x30x3ÙÙ</t>
    </r>
  </si>
  <si>
    <r>
      <t xml:space="preserve">²Ùñ³Ý³ÓáÕ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È=150ÙÙ,  8 Ñ³ï</t>
    </r>
  </si>
  <si>
    <r>
      <t xml:space="preserve">²Ýóù»ñÇ ß³Õ³÷áõÙ Ï³éáõóí³ÍùÝ»ñáõÙ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 ÙÙ, L=150ÙÙ</t>
    </r>
  </si>
  <si>
    <t>Ø»ï³Õ³Ï³éáõóí³ÍùÝ»ñÇ ÛáõÕ³Ý»ñÏáõÙ 2 ß»ñï</t>
  </si>
  <si>
    <t>ÂñÍ³Í ³å³Ï» Í³ÍÏáõÛÃ d=10ÙÙ</t>
  </si>
  <si>
    <t>ä³ïáõÑ³ÝÝ»ñÇ ×³Õ³ß³ñ 
/2 Ñ³ï/</t>
  </si>
  <si>
    <t xml:space="preserve">Üáñ Ù»ï³Õ³Ï³Ý ×³Õ³ß³ñÝ»ñÇÇ å³ïñ³ëïáõÙ ¨ ï»Õ³¹ñáõÙ 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</si>
  <si>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</si>
  <si>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t>Ø»ï³Õ³Ã»ñÃ -3x40x100ÙÙ</t>
  </si>
  <si>
    <t>ÜÏáõÕÇ ³ëïÇ×³ÝÝ»ñÇ Í³ÍÏ³ñ³Ý /1 Ñ³ï/</t>
  </si>
  <si>
    <t>¶áÛáõÃÛáõÝ áõÝ»óáÕ Ù»ï³Õ³Ï³Ý ï³ññ»ñÇ í»ñ³Ýáñá·áõÙ, Ý»ñÏáõÙ 2 ß»ñï Ñ³Ï³Ïáéá½ÇáÝ Ý»ñÏáí</t>
  </si>
  <si>
    <t>¸é³Ý ×³Õ³ß³ñ /1 Ñ³ï/</t>
  </si>
  <si>
    <t>Ö³Õ³ß³ñÇ Ù³ùñáõÙ Å³Ý·Çó</t>
  </si>
  <si>
    <t>Ö³Õ³ß³ñÇ í»ñ³Ýáñá·áõÙ, ÛáõÕ³Ý»ñÏáõÙ 2 ß»ñï</t>
  </si>
  <si>
    <t>Ì³ÍÏ³ñ³Ý -1 /2 Ñ³ï/</t>
  </si>
  <si>
    <t>Ì³ÍÏ³ñ³ÝÇ Ù»ï³Õ³Ï³Ý ÑÇÙÝ³ÏÙ³ËùÇ å³ïñ³ëïáõÙ</t>
  </si>
  <si>
    <r>
      <t xml:space="preserve">àõÕÕ³ÝÏÛáõÝ Ïïñí³ÍùÇ ËáÕáí³Ï </t>
    </r>
    <r>
      <rPr>
        <sz val="12"/>
        <rFont val="Arial Narrow"/>
        <family val="2"/>
        <charset val="204"/>
      </rPr>
      <t>□</t>
    </r>
    <r>
      <rPr>
        <sz val="8"/>
        <rFont val="Arial Armenian"/>
        <family val="2"/>
      </rPr>
      <t>50x30x3ÙÙ</t>
    </r>
  </si>
  <si>
    <t>¸Ûáõµ»É M10</t>
  </si>
  <si>
    <r>
      <t xml:space="preserve">²Ýóù»ñÇ ß³Õ³÷áõÙ å³ï»ñáõÙ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10ÙÙ, L=150ÙÙ</t>
    </r>
  </si>
  <si>
    <t xml:space="preserve">Ì³ÍÏ³ñ³ÝÇ Í³ÍÏáõÛÃÇ å³ïñ³ëïáõÙ ·áñÍ³ñ³Ý³ÛÇÝ Ý»ñÏí³Í Ù»ï³Õ³ÏÕÙÇÝ¹ñÇó /0,5ÙÙ/, </t>
  </si>
  <si>
    <t>¶á·ÝáóÇ å³ïñ³ëïáõÙ Ñ³ñÃ ·áõÝ³íáñ óÇÝÏ³å³ï ÃÇÃ»ÕÇó d=0.5ÙÙ /Ó»õ³íáñ ï³ññ/ b=330ÙÙ</t>
  </si>
  <si>
    <t>î³ÝÇù</t>
  </si>
  <si>
    <t>î³ñÑ³ÝÙ³Ý ³ëïÇ×³ÝÇ³í³Ý¹³ÏÇ ï³ÝÇùÇ ù³Ûù³Ûí³Í çñ³Ù»ÏáõëÇã ß»ñïÇ ù³Ý¹áõÙ</t>
  </si>
  <si>
    <t>ä³ïÇ ÃÇÃ»ÕÛ³ Ã³ë³ÏÇ ù³Ý¹áõÙ</t>
  </si>
  <si>
    <r>
      <t>ò»Ù»Ýï-³í³½³ÛÇÝ Ñ³ñÃ»óÝáÕ ß»ñïÇ Çñ³Ï³Ý³óáõÙ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=50ÙÙ</t>
    </r>
  </si>
  <si>
    <t>²Ùñ³Ý³ÛÇÝ ó³ÝóÇ ï»Õ³¹áõÙ</t>
  </si>
  <si>
    <r>
      <t xml:space="preserve">²Ùñ³Ý³ÛÇÝ ó³Ýó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6AI 150x150ÙÙ µçÇçÝ»ñáí</t>
    </r>
  </si>
  <si>
    <t>æñ³Ù»ÏáõëÇã ·áñ·Ç å³ïñ³ëïáõÙ Ç½á·³ÙÇó 2 ß»ñï 4 ÙÙ Ñ³ëï. /í»ñÇÝ ß»ñïÁ ýáÉ·³Û³å³ï/</t>
  </si>
  <si>
    <r>
      <t xml:space="preserve">Â³ë³ÏÇ Çñ³Ï³Ý³óáõÙ óÇÝÏ³å³ï Ñ³ñÃ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 b=900ÙÙ</t>
    </r>
  </si>
  <si>
    <r>
      <t xml:space="preserve">¶³·³ÃÝ³Ù³ëÇ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/B=400ÙÙ, L=10Ù/</t>
    </r>
  </si>
  <si>
    <t>ÒÝ³ñ·»ÉùÇ ï»Õ³¹ñáõÙ</t>
  </si>
  <si>
    <t>ÒÝ³ñ·»Éù 1500ÙÙ</t>
  </si>
  <si>
    <t>N1-2 Ü»ñùÇÝ çñ³Ù³ï³Ï³ñ³ñÙ³Ý ó³Ýó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</si>
  <si>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20x1.9ÙÙ ÑÇ¹ñ³íÉÇÏ ÷áñÓ³ñÏáõÙáí</t>
    </r>
  </si>
  <si>
    <r>
      <t xml:space="preserve">ÊáÕáí³Ï³ß³ñÇ ³ÝóÏ³óáõÙ åáÉÇåñáåÇÉ»Ý³ÛÇÝ ËáÕáí³ÏÝ»ñÇó 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25x2.3ÙÙ ÑÇ¹ñ³íÉÇÏ ÷áñÓ³ñÏáõÙáí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</si>
  <si>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32x3.0ÙÙ ÑÇ¹ñ³íÉÇÏ ÷áñÓ³ñÏáõÙáí</t>
    </r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</si>
  <si>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</t>
    </r>
  </si>
  <si>
    <r>
      <t xml:space="preserve">ö³Ï³ÝÝ»ñ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</si>
  <si>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r>
      <t xml:space="preserve">ö³Ï³ÝÝ»ñ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20ÙÙ</t>
    </r>
  </si>
  <si>
    <r>
      <t xml:space="preserve">ö³Ï³ÝÝ»ñ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50ÙÙ</t>
    </r>
  </si>
  <si>
    <t>æñ³ï³ù³óáõóÇãÇ ï»Õ³¹ñáõÙ §²ñÇëïáÝ¦ ïÇåÇ N=1.2Ïíï/Å, V=50É</t>
  </si>
  <si>
    <r>
      <t xml:space="preserve">æñ³ã³÷Ç ï»Õ³¹ñáõÙ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</t>
    </r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</si>
  <si>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</t>
    </r>
  </si>
  <si>
    <t>Èí³ó³ñ³ÝÇ Íáñ³Ï ï»Õ³¹ñáõÙ</t>
  </si>
  <si>
    <t>ÊáÑ³Ýáó³ÏáÝùÇ Íáñ³Ï-Ë³éÝÇãÇ ï»Õ³¹ñáõÙ</t>
  </si>
  <si>
    <t>Ìáñ³Ï-Ë³éÝÇãÇ ï»Õ³¹ñáõÙ óÝóáõÕáí /áã ëï³óÇáÝ³ñ/</t>
  </si>
  <si>
    <t>Ï-ï</t>
  </si>
  <si>
    <t>Èí³ó³ñ³ÝÇ Íáñ³Ï-Ë³éÝÇãÇ ï»Õ³¹ñáõÙ</t>
  </si>
  <si>
    <t>üÇïÇÝ·Ý»ñ /ï³ñµ»ñ/</t>
  </si>
  <si>
    <t>ØÇ³óáõÙ ·áñÍáÕ çñ³·ÍÇÝ</t>
  </si>
  <si>
    <t>ï»Õ</t>
  </si>
  <si>
    <t>äáÕå³ï» ËáÕáí³ÏÝ»ñÇ Ý»ñÏáõÙ Ñ³Ï³Ïáéá½ÇáÝ Ý»ñÏáí 2 ß»ñï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</si>
  <si>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</si>
  <si>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r>
      <t xml:space="preserve">²Ýóù»ñÇ µ³óáõÙ ÙÇçÝáñÙÝ»ñáõÙ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</si>
  <si>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III Ï³ñ·Ç ·ñáõÝïÇ Ùß³ÏáõÙ Ó»éùáí, Ëñ³ÙáõÕáõÙ</t>
  </si>
  <si>
    <t>¶ñáõÝïÇ »ïÉÇóù Ó»éùáí,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</si>
  <si>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</si>
  <si>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 xml:space="preserve">äáÕå³ï» ËáÕáí³ÏÝ»ñÇ ³å³ÙáÝï³ÅáõÙ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</si>
  <si>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ÞÇÝ. ³ÕµÇ ¨ ³í»Éáñ¹ µÝ³ÑáÕÇ µ³ñÓáõÙ ÇÝùÝ³Ã³÷ Ù»ù»Ý³Ý»ñÇ íñ³ »õ ï»Õ³÷áËáõÙ ÙÇÝã¨ 13ÏÙ</t>
  </si>
  <si>
    <t>N1-3 Ü»ñùÇÝ ¨ ³ñï³ùÇÝ ÏáÛáõÕáõ ó³Ýó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</si>
  <si>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160ÙÙ, ÑÇ¹ñ³íÉÇÏ ÷áñÓ³ñÏáõÙáí /Ëñ³ÙáõÕáõÙ/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</si>
  <si>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110ÙÙ, ÑÇ¹ñ³íÉÇÏ ÷áñÓ³ñÏáõÙáí /Ëñ³ÙáõÕáõÙ/</t>
    </r>
  </si>
  <si>
    <r>
      <t xml:space="preserve">ÊáÕáí³Ï³ß³ñÇ ³ÝóÏ³óáõÙ ÏáÛáõÕáõ åáÉÇíÇÝÇÉùÉáñÇ¹³ÛÇÝ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50ÙÙ, ÑÇ¹ñ³íÉÇÏ ÷áñÓ³ñÏáõÙáí</t>
    </r>
  </si>
  <si>
    <r>
      <t xml:space="preserve">ÊáÕáí³Ï³ß³ñÇ ³ÝóÏ³óáõÙ ÏáÛáõÕáõ åáÉÇíÇÝÇÉùÉáñÇ¹³ÛÇÝ ËáÕáí³ÏÝ»ñÇó 
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100ÙÙ, ÑÇ¹ñ³íÉÇÏ ÷áñÓ³ñÏáõÙáí</t>
    </r>
  </si>
  <si>
    <t>Î»ñ³ÙÇÏ³Ï³Ý ½áõ·³ñ³Ý³ÏáÝù»ñÇ ï»Õ³¹ñáõÙ ó³Íñ µ³ùáí</t>
  </si>
  <si>
    <t>Î»ñ³ÙÇÏ³Ï³Ý Éí³ó³ñ³ÝÝ»ñÇ ï»Õ³¹ñáõÙ ëÇýáÝáí</t>
  </si>
  <si>
    <t>Èá·³ËóÇÏÇ ï»Õ³¹ñáõÙ, ï³ßï³Ïáí</t>
  </si>
  <si>
    <t>ÊáÑ³Ýáó³ÏáÝùÇ ï»Õ³¹ñáõÙ ëÇýáÝáí âÅ³Ý·áïáÕ Ù»ï³ÕÇó 70x70x35ÙÙ ã³÷ë»ñÇ</t>
  </si>
  <si>
    <r>
      <t xml:space="preserve">Ðáë³ÏÝ»ñÇ ï»Õ³¹ñáõÙ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</si>
  <si>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ØÇ³óáõÙ ·áÛáõÃÛáõÝ áõÝ»óáÕ ÏáÛáõÕáõ ËáÕáí³ÏÝ»ñÇÝ</t>
  </si>
  <si>
    <t>Ò»õ³íáñ Ù³ë»ñ åáÉÇíÇÝÇÉùÉáñÇ¹³ÛÇÝ ËáÕáí³ÏÝ»ñÇ Ñ³Ù³ñ</t>
  </si>
  <si>
    <r>
      <t xml:space="preserve">²ÝóáõÙ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110x50ÙÙ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</si>
  <si>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50x50ÙÙ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</si>
  <si>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110x110ÙÙ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</si>
  <si>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</si>
  <si>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110ÙÙ</t>
    </r>
  </si>
  <si>
    <r>
      <t xml:space="preserve">êïáõ·Çã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110ÙÙ</t>
    </r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</si>
  <si>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110x110ÙÙ</t>
    </r>
  </si>
  <si>
    <t>²å³ÙáÝï³ÅÙ³Ý ³ßË³ï³ÝùÝ»ñ</t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</si>
  <si>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</t>
    </r>
  </si>
  <si>
    <t>¼áõ·³ñ³Ý³ÏáÝù»ñÇ ³å³ÙáÝï³ÅáõÙ</t>
  </si>
  <si>
    <t>Èí³ó³ñ³ÝÝÝ»ñÇ ³å³ÙáÝï³ÅáõÙ</t>
  </si>
  <si>
    <t>²í³½Ç Ý³Ë³å³ïñ³ëï³Ï³Ý ß»ñïÇ Çñ³Ï³Ý³óáõÙ ËáÕáí³Ï³ß³ñÇ ï³ÏÇó »õ íñ³ÛÇó</t>
  </si>
  <si>
    <r>
      <t xml:space="preserve">²Ýóù»ñÇ µ³óáõÙ Í³ÍÏ»ñáõÙ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</si>
  <si>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N1-4 æ»éáõóáõÙ</t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</si>
  <si>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50x8.4ÙÙ ÑÇ¹ñ³íÉÇÏ ÷áñÓ³ñÏáõÙáí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</si>
  <si>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40x6.7ÙÙ ÑÇ¹ñ³íÉÇÏ ÷áñÓ³ñÏáõÙáí, Ù»Ïáõë³óáõÙáí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</si>
  <si>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40x6.7ÙÙ ÑÇ¹ñ³íÉÇÏ ÷áñÓ³ñÏáõÙáí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</si>
  <si>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32x5.4ÙÙ ÑÇ¹ñ³íÉÇÏ ÷áñÓ³ñÏáõÙáí, Ù»Ïáõë³óáõÙáí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</si>
  <si>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32x5.4ÙÙ ÑÇ¹ñ³íÉÇÏ ÷áñÓ³ñÏáõÙáí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</si>
  <si>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25x4.2ÙÙ ÑÇ¹ñ³íÉÇÏ ÷áñÓ³ñÏáõÙáí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</si>
  <si>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20x3.4ÙÙ ÑÇ¹ñ³íÉÇÏ ÷áñÓ³ñÏáõÙáí</t>
    </r>
  </si>
  <si>
    <r>
      <t xml:space="preserve">äáÉÇåñáåÇÉ»Ý³ÛÇÝ ÷³Ï³ÝÝ»ñ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</si>
  <si>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äáÉÇåñáåÇÉ»Ý³ÛÇÝ ÷³Ï³ÝÝ»ñ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</si>
  <si>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äáÉÇåñáåÇÉ»Ý³ÛÇÝ ÷³Ï³ÝÝ»ñ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</si>
  <si>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</si>
  <si>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</si>
  <si>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</si>
  <si>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</si>
  <si>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t>æ»éáõóÇã ë³ñù»ñÇ Ï»é»ñ</t>
  </si>
  <si>
    <t>ú¹³Ñ»é³óÙ³Ý ÷³Ï³ÝÝ»ñ</t>
  </si>
  <si>
    <t>æ»ñÙ³Ï³ñ·³íáñÇã ÷³Ï³ÝÝ»ñ</t>
  </si>
  <si>
    <t>üÇïÇÝ·Ý»ñ »õ Ó»õ³íáñ Ù³ë»ñ /ï³ñµ»ñ/</t>
  </si>
  <si>
    <t>ÊáÕáí³ÏÝ»ñÇ ³Ùñ³óÙ³Ý ³Ùñ³ÏÝ»ñ</t>
  </si>
  <si>
    <r>
      <t xml:space="preserve">²Ýóù»ñÇ µ³óáõÙ ÙÇçÝáñÙÝ»ñáõÙ ¨ å³ï»ñáõÙ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</si>
  <si>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t>²Ýóù»ñÇ Éó³÷³ÏáõÙ</t>
  </si>
  <si>
    <r>
      <t xml:space="preserve">²Ýóù»ñÇ µ³óáõÙ Í³ÍÏ»ñáõÙ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</si>
  <si>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t>N1-5 ú¹³÷áËáõÃÛáõÝ</t>
  </si>
  <si>
    <r>
      <t>ú¹Ç Ý»ñ³ÍÙ³Ý ¨ ³ñï³ÍÙ³Ý è»Ïáõå»ñ³óÇáÝ Ñ³Ù³Ï³ñ·  Ü-135Ù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
²-125Ù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</t>
    </r>
  </si>
  <si>
    <r>
      <t>ú¹Ç Ý»ñ³ÍÙ³Ý ¨ ³ñï³ÍÙ³Ý è»Ïáõå»ñ³óÇáÝ Ñ³Ù³Ï³ñ·  Ü-115Ù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
²-105Ù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</t>
    </r>
  </si>
  <si>
    <t>²é³Ýóù³ÛÇÝ û¹³ÙáõÕÝ»ñÇ ï»Õ³¹ñáõÙ N=0.045Ïíï/Å</t>
  </si>
  <si>
    <t>²é³Ýóù³ÛÇÝ û¹³ÙáõÕÝ»ñÇ ï»Õ³¹ñáõÙ  N=0.02Ïíï/Å</t>
  </si>
  <si>
    <r>
      <t xml:space="preserve">ú¹³ï³ñÇ ³ÝóÏ³óáõÙ óÇÝÏ³å³ï åáÕå³ïÇó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125ÙÙ</t>
    </r>
  </si>
  <si>
    <t>òÇÝÏ³å³ï åáÕå³ïÇó Ñáí³Ýáó ï³ÝÇùáõÙ 500x300ÙÙ</t>
  </si>
  <si>
    <r>
      <t xml:space="preserve">²Ýóù»ñÇ µ³óáõÙ å³ï»ñáõÙ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200-300ÙÙ, L=300ÙÙ, 26 Ñ³ï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</si>
  <si>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</si>
  <si>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²Ýóù»ñÇ µ³óáõÙ ÙÇçÝáñÙÝ»ñáõÙ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200ÙÙ</t>
    </r>
  </si>
  <si>
    <t>N1-6 ¶³½³Ù³ï³Ï³ñ³ñáõÙ</t>
  </si>
  <si>
    <r>
      <t xml:space="preserve">ØÇ³óÙ³Ý ï»Õ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159x4.5/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57x4.0ÙÙ</t>
    </r>
  </si>
  <si>
    <t>ä¶ÎÎ Ñ³ßíÇã Ñ³Ý·áõÛóáí  GSA-10</t>
  </si>
  <si>
    <r>
      <t xml:space="preserve">ÊáÕáí³Ï³ß³ñÇ ³ÝóÏ³óáõÙ åáÕå³ï» 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108x4ÙÙ, åÝ»õÙ³ïÇÏ ÷áñÓ³ñÏáõÙáí /í»ñ·»ïÝÛ³/</t>
    </r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</si>
  <si>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57x4.0ÙÙ, åÝ»õÙ³ïÇÏ ÷áñÓ³ñÏáõÙáí /í»ñ·»ïÝÛ³/</t>
    </r>
  </si>
  <si>
    <r>
      <t xml:space="preserve">ÊáÕáí³Ï³ß³ñÇ ³ÝóÏ³óáõÙ åáÕå³ï» ³ÝÏ³ñ ËáÕáí³ÏÝ»ñÇó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25x2.5ÙÙ, åÝ»õÙ³ïÇÏ ÷áñÓ³ñÏáõÙáí /í»ñ·»ïÝÛ³/</t>
    </r>
  </si>
  <si>
    <r>
      <t xml:space="preserve">¶³½Ç ·Ý¹³ÛÇÝ ÷³Ï³ÝÝ»ñ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50ÙÙ</t>
    </r>
  </si>
  <si>
    <r>
      <t xml:space="preserve">Êó³Ý³ÛÇÝ ÷³Ï³ÝÝ»ñ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25ÙÙ</t>
    </r>
  </si>
  <si>
    <t>¶³½³ï³ñÇ ÷áñÓ³ñÏáõÙ</t>
  </si>
  <si>
    <r>
      <t xml:space="preserve">Ø»ï³Õ³Ï³Ý Ñ»Ý³ñ³ÝÝ»ñÇ ï»Õ³¹ñáõÙ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108x4.0ÙÙ /H=6Ù, 6 Ñ³ï/</t>
    </r>
  </si>
  <si>
    <r>
      <t xml:space="preserve">Ø»ï³Õ³Ï³Ý Ñ»Ý³ñ³ÝÝ»ñÇ ï»Õ³¹ñáõÙ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 /H=6Ù, 38 Ñ³ï/</t>
    </r>
  </si>
  <si>
    <t>´»ïáÝ» ÑÇÙù»ñÇ å³ïñ³ëïáõÙ Ñ»Ý³ñ³ÝÝ»ñÇ B12.5 ¹³ëÇ µ»ïáÝÇó</t>
  </si>
  <si>
    <t>öáëáñ³ÏÝ»ñÇ å³ïñ³ëïáõÙ Ñ»Ý³ñ³ÝÝ»ñÇ ÑÇÙù»ñÇ ï³Ï</t>
  </si>
  <si>
    <t>Øß³Ïí³Í ·ñáõÝïÇ Ñ³ñÃ»óÝáõÙ ï»ÕáõÙ</t>
  </si>
  <si>
    <t>Ø»ï³Õ³Ï³Ý ³Ùñ³ÏÝ»ñ</t>
  </si>
  <si>
    <t>Ï·</t>
  </si>
  <si>
    <t>ä³ñáÝÇï</t>
  </si>
  <si>
    <t>äáÕå³ïÛ³ ËáÕáí³ÏÝ»ñÇ »õ Ñ»Ý³ñ³ÝÝ»ñÇ ÛáõÕ³Ý»ñùáõÙ 2 ß»ñï</t>
  </si>
  <si>
    <t>N1-7 ¾É»Ïïñ³Ù³ï³Ï³ñ³ñáõÙ</t>
  </si>
  <si>
    <t>Ü»ñùÇÝ ¿É»Ïïñ³Ï³Ý Ù³ë</t>
  </si>
  <si>
    <t>Ø»ï³Õ³Ï³Ý ³ñÏÕÇ 1200x600x250ÙÙ ã³÷»ñÇ</t>
  </si>
  <si>
    <t>´³ßËÇã í³Ñ³ÝÇ ï»Õ³¹ñáõÙ 3x12 Ùá¹áõÉÇ</t>
  </si>
  <si>
    <t>ä³Ñáëï³ÛÇÝ ëÝÙ³Ý ³íïáÙ³ï ÙÇ³óÙ³Ý ë³ñùÇ ï»Õ³¹ñáõÙ АВР-50, 50²</t>
  </si>
  <si>
    <t>²íïáÙ³ï ³Ýç³ïÇã »é³ý³½ 40²</t>
  </si>
  <si>
    <t>²íïáÙ³ï ³Ýç³ïÇã »é³ý³½ 32²</t>
  </si>
  <si>
    <t>²íïáÙ³ï ³Ýç³ïÇã »é³ý³½ 25²</t>
  </si>
  <si>
    <t>²íïáÙ³ï ³Ýç³ïÇã ÙÇ³ý³½ 20²</t>
  </si>
  <si>
    <t>²íïáÙ³ï ³Ýç³ïÇã ÙÇ³ý³½ 16²</t>
  </si>
  <si>
    <t>²íïáÙ³ï ³Ýç³ïÇã ÙÇ³ý³½ 1²</t>
  </si>
  <si>
    <t>ä³ßïå³ÝÇã ë³ñù »é³ý³½ УЗО-25</t>
  </si>
  <si>
    <t>Î³é³í³ñ³Ï³Ý Ïá×³Ï ПКЕ-2-112
/ËáÑ³ÝáóÇ û¹³÷áËáÇãÇ Ñ³Ù³ñ/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</si>
  <si>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</si>
  <si>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</si>
  <si>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</si>
  <si>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Ü»ñùÇÝ ¿É»Ïïñ³Éáõë³íáñáõÃÛ³Ý Ù³ë</t>
  </si>
  <si>
    <t xml:space="preserve">Èº¸ ïÇåÇ Éáõë³ïáõÝ»ñÇ ï»Õ³¹ñáõÙ 36íï Ñ½áñáõÃÛ³Ùµ, IP 20/40, 4530ÉÙ 600x600ÙÙ </t>
  </si>
  <si>
    <t>Èº¸ ïÇåÇ Éáõë³ïáõÝ»ñÇ ï»Õ³¹ñáõÙ 36íï Ñ½áñáõÃÛ³Ùµ, IP 20/40, 4530ÉÙ 600x600ÙÙ, Ù³ñïÏáóáí</t>
  </si>
  <si>
    <t>Èº¸ ïÇåÇ Éáõë³ïáõÝ»ñÇ ï»Õ³¹ñáõÙ ³é³ëï³ÕÇ 25íï Ñ½áñáõÃÛ³Ùµ, 250ÙÙ,  ïñ³Ù³·Íáí 2700ÉÙ /Ý³Ë³Ùáõïù/</t>
  </si>
  <si>
    <t>Èº¸ ïÇåÇ Éáõë³ïáõÝ»ñÇ ï»Õ³¹ñáõÙ ³é³ëï³ÕÇ 25íï Ñ½áñáõÃÛ³Ùµ, 250ÙÙ,  ïñ³Ù³·Íáí /³ëïÇ×³Ý³í³Ý¹³Ï/</t>
  </si>
  <si>
    <t>Èº¸ ïÇåÇ Éáõë³ïáõÝ»ñÇ ï»Õ³¹ñáõÙ ¹ñëáõÙ  Ñ»ñÙ»ïÇÏ 21íï Ñ½áñáõÃÛ³Ùµ, 250ÙÙ ïñ³Ù³·Íáí</t>
  </si>
  <si>
    <t>Èº¸ ïÇåÇ Éáõë³ïáõÝ»ñÇ ï»Õ³¹ñáõÙ   12íï Ñ½áñáõÃÛ³Ùµ, 250ÙÙ ïñ³Ù³·Íáí, 1100ÉÙ /³ñëïÇ×³Ý³í³Ý¹³Ï/</t>
  </si>
  <si>
    <t>Èº¸ ïÇåÇ ë³ÝÑ³Ý·áõÛóÇ Éáõë³ïáõÝ»ñÇ ï»Õ³¹ñáõÙ 11 íï Ñ½áñáõÃÛ³Ùµ</t>
  </si>
  <si>
    <t>Èº¸ ïÇåÇ Éáõë³ïáõÝ»ñÇ ï»Õ³¹ñáõÙ   21íï Ñ½áñáõÃÛ³Ùµ, 250ÙÙ ïñ³Ù³·Íáí, /å³Ñ»ëï/</t>
  </si>
  <si>
    <t>ì³ñ¹³ÏÝ»ñÇ ï»Õ³¹ñáõÙ</t>
  </si>
  <si>
    <t>ì³ñ¹³ÏÝ»ñÇ ï»Õ³¹ñáõÙ ÑáÕ³ÝóáõÙáí</t>
  </si>
  <si>
    <t xml:space="preserve">ºñÏëï»ÕÝ³íáñ ³Ýç³ïÇãÝ»ñÇ ï»Õ³¹ñáõÙ </t>
  </si>
  <si>
    <t xml:space="preserve">Ø»Ïëï»ÕÝ³íáñ ³Ýç³ïÇãÝ»ñÇ ï»Õ³¹ñáõÙ </t>
  </si>
  <si>
    <t xml:space="preserve">Î³ËáíÇ ³Ýç³ïÇãÝ»ñÇ ï»Õ³¹ñáõÙ </t>
  </si>
  <si>
    <t>îáõ÷»ñ ³Ýç³ïÇãÝ»ñÇ »õ í³ñ¹³ÏÝ»ñÇ ï»Õ³¹ñÙ³Ý Ñ³Ù³ñ</t>
  </si>
  <si>
    <t>îáõ÷»ñ ×ÛáõÕ³íáñÙ³Ý</t>
  </si>
  <si>
    <t>ì³ñ¹³ÏÝ»ñÇ, ³Ýç³ïÇãÝ»ñÇ, ÙÇ³óÙ³Ý ïáõ÷»ñÇ ï»Õ»ñÇ ÷áñáõÙ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</si>
  <si>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</si>
  <si>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</si>
  <si>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</si>
  <si>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t>ºé³ý³½ ßáõÝï - 9 Ùá¹áõÉÇ Ñ³Ù³ñ</t>
  </si>
  <si>
    <t>²ÏáëÝ»ñÇ ÷áñáõÙ ëí³ÕÇ ï³Ï</t>
  </si>
  <si>
    <t>²ÏáëÝ»ñÇ ÷³ÏáõÙ</t>
  </si>
  <si>
    <t>²å³ÝáÝï³ÅÙ³Ý ³ßË³ï³ÝùÝ»ñ</t>
  </si>
  <si>
    <t>Èáõë³ïáõÝ»ñÇ ³å³ÙáÝï³ÅáõÙ</t>
  </si>
  <si>
    <t xml:space="preserve">ì³ñ¹³ÏÝ»ñÇ ³å³ÙáÝï³ÅáõÙ </t>
  </si>
  <si>
    <t>Þ³ÑáõÛÃ 11%</t>
  </si>
  <si>
    <t>²²Ð 20%</t>
  </si>
  <si>
    <t>ê³ñù³íáñáõÙÝ»ñ</t>
  </si>
  <si>
    <t>²ÙµáÕçÁ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</si>
</sst>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0"/>
    <numFmt numFmtId="168" formatCode="_-* #,##0.00_р_._-;\-* #,##0.00_р_._-;_-* &quot;-&quot;??_р_._-;_-@_-"/>
  </numFmts>
  <fonts count="19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8"/>
      <name val="Symbo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Arial"/>
      <family val="2"/>
      <charset val="204"/>
    </font>
    <font>
      <sz val="12"/>
      <name val="Arial Narrow"/>
      <family val="2"/>
      <charset val="204"/>
    </font>
    <font>
      <vertAlign val="subscript"/>
      <sz val="8"/>
      <name val="Arial Armenian"/>
      <family val="2"/>
    </font>
    <font>
      <u/>
      <sz val="8"/>
      <name val="Arial Armenian"/>
      <family val="2"/>
    </font>
    <font>
      <b/>
      <i/>
      <sz val="10"/>
      <name val="Arial Armenian"/>
      <family val="2"/>
    </font>
    <font>
      <sz val="9"/>
      <name val="Arial Armenian"/>
      <family val="2"/>
    </font>
    <font>
      <u/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8"/>
      </right>
      <top style="hair">
        <color indexed="64"/>
      </top>
      <bottom/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</cellStyleXfs>
  <cellXfs count="193">
    <xf numFmtId="0" fontId="0" fillId="0" borderId="0" xfId="0"/>
    <xf numFmtId="0" fontId="4" fillId="0" borderId="0" xfId="1" applyFont="1" applyFill="1"/>
    <xf numFmtId="49" fontId="4" fillId="0" borderId="0" xfId="1" applyNumberFormat="1" applyFont="1" applyFill="1"/>
    <xf numFmtId="0" fontId="4" fillId="0" borderId="0" xfId="1" applyFont="1" applyFill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4" fillId="0" borderId="0" xfId="1" applyFont="1"/>
    <xf numFmtId="49" fontId="4" fillId="0" borderId="35" xfId="1" applyNumberFormat="1" applyFont="1" applyFill="1" applyBorder="1"/>
    <xf numFmtId="0" fontId="16" fillId="0" borderId="36" xfId="1" applyFont="1" applyFill="1" applyBorder="1" applyAlignment="1">
      <alignment vertical="center"/>
    </xf>
    <xf numFmtId="0" fontId="4" fillId="0" borderId="36" xfId="1" applyFont="1" applyFill="1" applyBorder="1"/>
    <xf numFmtId="0" fontId="4" fillId="0" borderId="37" xfId="1" applyFont="1" applyFill="1" applyBorder="1"/>
    <xf numFmtId="2" fontId="17" fillId="0" borderId="38" xfId="1" applyNumberFormat="1" applyFont="1" applyFill="1" applyBorder="1" applyAlignment="1">
      <alignment vertical="center"/>
    </xf>
    <xf numFmtId="49" fontId="4" fillId="0" borderId="39" xfId="1" applyNumberFormat="1" applyFont="1" applyFill="1" applyBorder="1"/>
    <xf numFmtId="0" fontId="16" fillId="0" borderId="40" xfId="1" applyFont="1" applyFill="1" applyBorder="1" applyAlignment="1">
      <alignment vertical="center"/>
    </xf>
    <xf numFmtId="0" fontId="4" fillId="0" borderId="40" xfId="1" applyFont="1" applyFill="1" applyBorder="1"/>
    <xf numFmtId="0" fontId="4" fillId="0" borderId="41" xfId="1" applyFont="1" applyFill="1" applyBorder="1"/>
    <xf numFmtId="2" fontId="17" fillId="0" borderId="1" xfId="1" applyNumberFormat="1" applyFont="1" applyFill="1" applyBorder="1" applyAlignment="1">
      <alignment vertical="center"/>
    </xf>
    <xf numFmtId="167" fontId="4" fillId="0" borderId="0" xfId="1" applyNumberFormat="1" applyFont="1" applyFill="1"/>
    <xf numFmtId="2" fontId="5" fillId="0" borderId="8" xfId="1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/>
    </xf>
    <xf numFmtId="0" fontId="5" fillId="0" borderId="8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 wrapText="1"/>
    </xf>
    <xf numFmtId="2" fontId="5" fillId="0" borderId="42" xfId="1" applyNumberFormat="1" applyFont="1" applyFill="1" applyBorder="1" applyAlignment="1">
      <alignment horizontal="left" vertical="center"/>
    </xf>
    <xf numFmtId="2" fontId="5" fillId="0" borderId="20" xfId="1" applyNumberFormat="1" applyFont="1" applyFill="1" applyBorder="1" applyAlignment="1">
      <alignment horizontal="left" vertical="center"/>
    </xf>
    <xf numFmtId="2" fontId="5" fillId="0" borderId="43" xfId="1" applyNumberFormat="1" applyFont="1" applyFill="1" applyBorder="1" applyAlignment="1">
      <alignment horizontal="left" vertical="center"/>
    </xf>
    <xf numFmtId="0" fontId="5" fillId="0" borderId="27" xfId="1" applyFont="1" applyFill="1" applyBorder="1" applyAlignment="1">
      <alignment horizontal="left"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5" fillId="0" borderId="14" xfId="1" applyFont="1" applyFill="1" applyBorder="1" applyAlignment="1">
      <alignment horizontal="left" vertical="center" wrapText="1"/>
    </xf>
    <xf numFmtId="2" fontId="5" fillId="0" borderId="4" xfId="1" applyNumberFormat="1" applyFont="1" applyFill="1" applyBorder="1" applyAlignment="1">
      <alignment horizontal="left" vertical="center"/>
    </xf>
    <xf numFmtId="0" fontId="5" fillId="0" borderId="24" xfId="1" applyFont="1" applyFill="1" applyBorder="1" applyAlignment="1">
      <alignment horizontal="left" vertical="center"/>
    </xf>
    <xf numFmtId="0" fontId="5" fillId="0" borderId="13" xfId="1" applyFont="1" applyFill="1" applyBorder="1" applyAlignment="1">
      <alignment horizontal="left" vertical="center"/>
    </xf>
    <xf numFmtId="0" fontId="5" fillId="0" borderId="14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2" fontId="5" fillId="0" borderId="25" xfId="1" applyNumberFormat="1" applyFont="1" applyFill="1" applyBorder="1" applyAlignment="1">
      <alignment horizontal="left" vertical="center"/>
    </xf>
    <xf numFmtId="2" fontId="5" fillId="0" borderId="9" xfId="1" applyNumberFormat="1" applyFont="1" applyFill="1" applyBorder="1" applyAlignment="1">
      <alignment horizontal="left" vertical="center"/>
    </xf>
    <xf numFmtId="2" fontId="5" fillId="0" borderId="10" xfId="1" applyNumberFormat="1" applyFont="1" applyFill="1" applyBorder="1" applyAlignment="1">
      <alignment horizontal="left" vertical="center"/>
    </xf>
    <xf numFmtId="0" fontId="18" fillId="0" borderId="8" xfId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left" vertical="center" wrapText="1"/>
    </xf>
    <xf numFmtId="1" fontId="5" fillId="0" borderId="8" xfId="1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164" fontId="5" fillId="0" borderId="4" xfId="0" applyNumberFormat="1" applyFont="1" applyFill="1" applyBorder="1" applyAlignment="1">
      <alignment horizontal="left" vertical="center"/>
    </xf>
    <xf numFmtId="1" fontId="5" fillId="0" borderId="4" xfId="0" applyNumberFormat="1" applyFont="1" applyFill="1" applyBorder="1" applyAlignment="1">
      <alignment horizontal="left" vertical="center"/>
    </xf>
    <xf numFmtId="0" fontId="5" fillId="0" borderId="28" xfId="1" applyFont="1" applyFill="1" applyBorder="1" applyAlignment="1">
      <alignment horizontal="left" vertical="center"/>
    </xf>
    <xf numFmtId="0" fontId="5" fillId="0" borderId="28" xfId="1" applyFont="1" applyFill="1" applyBorder="1" applyAlignment="1">
      <alignment horizontal="left" vertical="center" wrapText="1"/>
    </xf>
    <xf numFmtId="2" fontId="5" fillId="0" borderId="32" xfId="1" applyNumberFormat="1" applyFont="1" applyFill="1" applyBorder="1" applyAlignment="1">
      <alignment horizontal="left" vertical="center"/>
    </xf>
    <xf numFmtId="0" fontId="5" fillId="0" borderId="29" xfId="1" applyFont="1" applyFill="1" applyBorder="1" applyAlignment="1">
      <alignment horizontal="left" vertical="center" wrapText="1"/>
    </xf>
    <xf numFmtId="2" fontId="5" fillId="0" borderId="30" xfId="1" applyNumberFormat="1" applyFont="1" applyFill="1" applyBorder="1" applyAlignment="1">
      <alignment horizontal="left" vertical="center"/>
    </xf>
    <xf numFmtId="0" fontId="5" fillId="0" borderId="31" xfId="1" applyFont="1" applyFill="1" applyBorder="1" applyAlignment="1">
      <alignment horizontal="left" vertical="center"/>
    </xf>
    <xf numFmtId="2" fontId="5" fillId="0" borderId="28" xfId="1" applyNumberFormat="1" applyFont="1" applyFill="1" applyBorder="1" applyAlignment="1">
      <alignment horizontal="left" vertical="center"/>
    </xf>
    <xf numFmtId="0" fontId="5" fillId="0" borderId="34" xfId="1" applyFont="1" applyFill="1" applyBorder="1" applyAlignment="1">
      <alignment horizontal="left" vertical="center"/>
    </xf>
    <xf numFmtId="0" fontId="5" fillId="0" borderId="20" xfId="1" applyFont="1" applyFill="1" applyBorder="1" applyAlignment="1">
      <alignment horizontal="left" vertical="center"/>
    </xf>
    <xf numFmtId="0" fontId="5" fillId="0" borderId="21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center"/>
    </xf>
    <xf numFmtId="1" fontId="5" fillId="0" borderId="28" xfId="0" applyNumberFormat="1" applyFont="1" applyFill="1" applyBorder="1" applyAlignment="1">
      <alignment horizontal="left" vertical="center"/>
    </xf>
    <xf numFmtId="1" fontId="5" fillId="0" borderId="8" xfId="0" applyNumberFormat="1" applyFont="1" applyFill="1" applyBorder="1" applyAlignment="1">
      <alignment horizontal="left" vertical="center"/>
    </xf>
    <xf numFmtId="0" fontId="5" fillId="0" borderId="33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23" xfId="1" applyFont="1" applyFill="1" applyBorder="1" applyAlignment="1">
      <alignment horizontal="left" vertical="center"/>
    </xf>
    <xf numFmtId="164" fontId="5" fillId="0" borderId="23" xfId="1" applyNumberFormat="1" applyFont="1" applyFill="1" applyBorder="1" applyAlignment="1">
      <alignment horizontal="left" vertical="center"/>
    </xf>
    <xf numFmtId="164" fontId="5" fillId="0" borderId="4" xfId="1" applyNumberFormat="1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left" vertical="center"/>
    </xf>
    <xf numFmtId="2" fontId="5" fillId="0" borderId="7" xfId="1" applyNumberFormat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5" fillId="0" borderId="2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2" fontId="5" fillId="0" borderId="3" xfId="1" applyNumberFormat="1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6" xfId="1" applyFont="1" applyFill="1" applyBorder="1" applyAlignment="1">
      <alignment horizontal="left" vertical="center" wrapText="1"/>
    </xf>
    <xf numFmtId="165" fontId="5" fillId="0" borderId="4" xfId="1" applyNumberFormat="1" applyFont="1" applyFill="1" applyBorder="1" applyAlignment="1">
      <alignment horizontal="left" vertical="center"/>
    </xf>
    <xf numFmtId="0" fontId="5" fillId="0" borderId="2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/>
    </xf>
    <xf numFmtId="164" fontId="5" fillId="0" borderId="8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2" fontId="5" fillId="0" borderId="8" xfId="0" applyNumberFormat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 wrapText="1"/>
    </xf>
    <xf numFmtId="0" fontId="5" fillId="0" borderId="12" xfId="1" applyFont="1" applyFill="1" applyBorder="1" applyAlignment="1">
      <alignment horizontal="left" vertical="center"/>
    </xf>
    <xf numFmtId="2" fontId="5" fillId="0" borderId="23" xfId="1" applyNumberFormat="1" applyFont="1" applyFill="1" applyBorder="1" applyAlignment="1">
      <alignment horizontal="left" vertical="center"/>
    </xf>
    <xf numFmtId="0" fontId="5" fillId="0" borderId="22" xfId="0" applyFont="1" applyBorder="1" applyAlignment="1">
      <alignment horizontal="left" vertical="center" wrapText="1"/>
    </xf>
    <xf numFmtId="2" fontId="5" fillId="0" borderId="23" xfId="0" applyNumberFormat="1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2" fontId="5" fillId="0" borderId="4" xfId="1" applyNumberFormat="1" applyFont="1" applyBorder="1" applyAlignment="1">
      <alignment horizontal="left" vertical="center"/>
    </xf>
    <xf numFmtId="0" fontId="5" fillId="2" borderId="12" xfId="1" applyFont="1" applyFill="1" applyBorder="1" applyAlignment="1">
      <alignment horizontal="left" vertical="center"/>
    </xf>
    <xf numFmtId="0" fontId="5" fillId="2" borderId="13" xfId="1" applyFont="1" applyFill="1" applyBorder="1" applyAlignment="1">
      <alignment horizontal="left" vertical="center"/>
    </xf>
    <xf numFmtId="0" fontId="5" fillId="2" borderId="14" xfId="1" applyFont="1" applyFill="1" applyBorder="1" applyAlignment="1">
      <alignment horizontal="left" vertical="center"/>
    </xf>
    <xf numFmtId="0" fontId="5" fillId="0" borderId="2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2" fontId="5" fillId="0" borderId="23" xfId="1" applyNumberFormat="1" applyFont="1" applyBorder="1" applyAlignment="1">
      <alignment horizontal="left" vertical="center"/>
    </xf>
    <xf numFmtId="0" fontId="5" fillId="2" borderId="24" xfId="1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4" xfId="2" applyFont="1" applyFill="1" applyBorder="1" applyAlignment="1">
      <alignment horizontal="left" vertical="center"/>
    </xf>
    <xf numFmtId="2" fontId="5" fillId="0" borderId="26" xfId="1" applyNumberFormat="1" applyFont="1" applyFill="1" applyBorder="1" applyAlignment="1">
      <alignment horizontal="left" vertical="center"/>
    </xf>
    <xf numFmtId="2" fontId="5" fillId="0" borderId="5" xfId="1" applyNumberFormat="1" applyFont="1" applyFill="1" applyBorder="1" applyAlignment="1">
      <alignment horizontal="left" vertical="center"/>
    </xf>
    <xf numFmtId="0" fontId="5" fillId="0" borderId="23" xfId="2" applyFont="1" applyFill="1" applyBorder="1" applyAlignment="1">
      <alignment horizontal="left" vertical="center"/>
    </xf>
    <xf numFmtId="0" fontId="6" fillId="0" borderId="22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6" fillId="0" borderId="14" xfId="1" applyFont="1" applyFill="1" applyBorder="1" applyAlignment="1">
      <alignment horizontal="left" vertical="center" wrapText="1"/>
    </xf>
    <xf numFmtId="0" fontId="15" fillId="0" borderId="26" xfId="1" applyFont="1" applyFill="1" applyBorder="1" applyAlignment="1">
      <alignment horizontal="left" vertical="center" wrapText="1"/>
    </xf>
    <xf numFmtId="0" fontId="15" fillId="0" borderId="5" xfId="1" applyFont="1" applyFill="1" applyBorder="1" applyAlignment="1">
      <alignment horizontal="left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5" fillId="0" borderId="26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/>
    </xf>
    <xf numFmtId="0" fontId="5" fillId="0" borderId="19" xfId="1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2" fontId="5" fillId="0" borderId="8" xfId="0" applyNumberFormat="1" applyFont="1" applyBorder="1" applyAlignment="1">
      <alignment horizontal="left" vertical="center"/>
    </xf>
    <xf numFmtId="1" fontId="5" fillId="0" borderId="4" xfId="1" applyNumberFormat="1" applyFont="1" applyFill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/>
    </xf>
    <xf numFmtId="0" fontId="5" fillId="0" borderId="19" xfId="1" applyFont="1" applyBorder="1" applyAlignment="1">
      <alignment horizontal="left" vertical="center"/>
    </xf>
    <xf numFmtId="0" fontId="5" fillId="0" borderId="20" xfId="1" applyFont="1" applyBorder="1" applyAlignment="1">
      <alignment horizontal="left" vertical="center"/>
    </xf>
    <xf numFmtId="0" fontId="5" fillId="0" borderId="21" xfId="1" applyFont="1" applyBorder="1" applyAlignment="1">
      <alignment horizontal="left" vertical="center"/>
    </xf>
    <xf numFmtId="0" fontId="6" fillId="0" borderId="3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5" fontId="5" fillId="0" borderId="3" xfId="0" applyNumberFormat="1" applyFont="1" applyFill="1" applyBorder="1" applyAlignment="1">
      <alignment horizontal="left" vertical="center"/>
    </xf>
    <xf numFmtId="165" fontId="5" fillId="0" borderId="8" xfId="0" applyNumberFormat="1" applyFont="1" applyFill="1" applyBorder="1" applyAlignment="1">
      <alignment horizontal="left" vertical="center"/>
    </xf>
    <xf numFmtId="165" fontId="5" fillId="0" borderId="4" xfId="0" applyNumberFormat="1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166" fontId="5" fillId="0" borderId="4" xfId="0" applyNumberFormat="1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 wrapText="1"/>
    </xf>
    <xf numFmtId="166" fontId="5" fillId="0" borderId="12" xfId="0" applyNumberFormat="1" applyFont="1" applyFill="1" applyBorder="1" applyAlignment="1">
      <alignment horizontal="left" vertical="center"/>
    </xf>
    <xf numFmtId="166" fontId="5" fillId="0" borderId="13" xfId="0" applyNumberFormat="1" applyFont="1" applyFill="1" applyBorder="1" applyAlignment="1">
      <alignment horizontal="left" vertical="center"/>
    </xf>
    <xf numFmtId="166" fontId="5" fillId="0" borderId="14" xfId="0" applyNumberFormat="1" applyFont="1" applyFill="1" applyBorder="1" applyAlignment="1">
      <alignment horizontal="left" vertical="center"/>
    </xf>
    <xf numFmtId="166" fontId="5" fillId="0" borderId="4" xfId="0" applyNumberFormat="1" applyFont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left" vertical="center"/>
    </xf>
    <xf numFmtId="2" fontId="5" fillId="0" borderId="11" xfId="1" applyNumberFormat="1" applyFont="1" applyFill="1" applyBorder="1" applyAlignment="1">
      <alignment horizontal="left" vertical="center"/>
    </xf>
    <xf numFmtId="1" fontId="5" fillId="0" borderId="4" xfId="0" applyNumberFormat="1" applyFont="1" applyBorder="1" applyAlignment="1">
      <alignment horizontal="left" vertical="center"/>
    </xf>
    <xf numFmtId="2" fontId="5" fillId="0" borderId="6" xfId="1" applyNumberFormat="1" applyFont="1" applyFill="1" applyBorder="1" applyAlignment="1">
      <alignment horizontal="left" vertical="center"/>
    </xf>
    <xf numFmtId="2" fontId="5" fillId="0" borderId="15" xfId="1" applyNumberFormat="1" applyFont="1" applyFill="1" applyBorder="1" applyAlignment="1">
      <alignment horizontal="left" vertical="center"/>
    </xf>
    <xf numFmtId="2" fontId="5" fillId="0" borderId="16" xfId="1" applyNumberFormat="1" applyFont="1" applyFill="1" applyBorder="1" applyAlignment="1">
      <alignment horizontal="left" vertical="center"/>
    </xf>
    <xf numFmtId="2" fontId="5" fillId="0" borderId="17" xfId="1" applyNumberFormat="1" applyFont="1" applyFill="1" applyBorder="1" applyAlignment="1">
      <alignment horizontal="left" vertical="center"/>
    </xf>
    <xf numFmtId="166" fontId="5" fillId="0" borderId="8" xfId="0" applyNumberFormat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164" fontId="5" fillId="0" borderId="2" xfId="1" applyNumberFormat="1" applyFont="1" applyFill="1" applyBorder="1" applyAlignment="1">
      <alignment horizontal="left" vertical="center"/>
    </xf>
    <xf numFmtId="164" fontId="5" fillId="0" borderId="3" xfId="1" applyNumberFormat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65" fontId="17" fillId="0" borderId="38" xfId="1" applyNumberFormat="1" applyFont="1" applyFill="1" applyBorder="1" applyAlignment="1">
      <alignment vertical="center"/>
    </xf>
    <xf numFmtId="165" fontId="17" fillId="0" borderId="1" xfId="1" applyNumberFormat="1" applyFont="1" applyFill="1" applyBorder="1" applyAlignment="1">
      <alignment vertical="center"/>
    </xf>
  </cellXfs>
  <cellStyles count="14">
    <cellStyle name="Normal" xfId="0" builtinId="0"/>
    <cellStyle name="Normal 2" xfId="2"/>
    <cellStyle name="Normal 2 2" xfId="3"/>
    <cellStyle name="Normal 2 3" xfId="4"/>
    <cellStyle name="Normal 3" xfId="5"/>
    <cellStyle name="Normal 3 2" xfId="6"/>
    <cellStyle name="Normal 3 2 2" xfId="7"/>
    <cellStyle name="Normal 4" xfId="8"/>
    <cellStyle name="Normal 6" xfId="9"/>
    <cellStyle name="Обычный 2" xfId="1"/>
    <cellStyle name="Обычный 2 2" xfId="10"/>
    <cellStyle name="Обычный 3" xfId="11"/>
    <cellStyle name="Обычный 4" xfId="12"/>
    <cellStyle name="Финансовый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4"/>
  <sheetViews>
    <sheetView showZeros="0" tabSelected="1" topLeftCell="A1080" zoomScale="130" zoomScaleNormal="130" workbookViewId="0">
      <selection activeCell="L1126" sqref="L1126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7" ht="37.5" customHeight="1" x14ac:dyDescent="0.2">
      <c r="A1" s="185" t="s">
        <v>0</v>
      </c>
      <c r="B1" s="185"/>
      <c r="C1" s="185"/>
      <c r="D1" s="185"/>
      <c r="E1" s="185"/>
      <c r="F1" s="185"/>
    </row>
    <row r="2" spans="1:7" ht="18.75" customHeight="1" x14ac:dyDescent="0.2">
      <c r="A2" s="186"/>
      <c r="B2" s="186"/>
      <c r="C2" s="186"/>
      <c r="D2" s="186"/>
      <c r="E2" s="186"/>
      <c r="F2" s="186"/>
    </row>
    <row r="3" spans="1:7" ht="15.75" customHeight="1" x14ac:dyDescent="0.2">
      <c r="A3" s="2"/>
      <c r="B3" s="19" t="s">
        <v>1</v>
      </c>
      <c r="C3" s="19"/>
      <c r="D3" s="19"/>
      <c r="E3" s="19"/>
      <c r="F3" s="19"/>
    </row>
    <row r="4" spans="1:7" ht="9.75" customHeight="1" x14ac:dyDescent="0.2">
      <c r="B4" s="3"/>
      <c r="C4" s="3"/>
      <c r="D4" s="3"/>
    </row>
    <row r="5" spans="1:7" ht="12.75" customHeight="1" x14ac:dyDescent="0.2">
      <c r="A5" s="187" t="s">
        <v>2</v>
      </c>
      <c r="B5" s="188" t="s">
        <v>3</v>
      </c>
      <c r="C5" s="189" t="s">
        <v>4</v>
      </c>
      <c r="D5" s="189" t="s">
        <v>5</v>
      </c>
      <c r="E5" s="190" t="s">
        <v>6</v>
      </c>
      <c r="F5" s="189" t="s">
        <v>7</v>
      </c>
    </row>
    <row r="6" spans="1:7" x14ac:dyDescent="0.2">
      <c r="A6" s="187"/>
      <c r="B6" s="188"/>
      <c r="C6" s="189"/>
      <c r="D6" s="189"/>
      <c r="E6" s="190"/>
      <c r="F6" s="189"/>
    </row>
    <row r="7" spans="1:7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7" ht="6.95" customHeight="1" x14ac:dyDescent="0.2">
      <c r="A8" s="179"/>
      <c r="B8" s="57" t="s">
        <v>8</v>
      </c>
      <c r="C8" s="182"/>
      <c r="D8" s="183"/>
      <c r="E8" s="40">
        <v>0</v>
      </c>
      <c r="F8" s="40">
        <f>D8*E8</f>
        <v>0</v>
      </c>
      <c r="G8" s="6"/>
    </row>
    <row r="9" spans="1:7" ht="6.95" customHeight="1" x14ac:dyDescent="0.2">
      <c r="A9" s="72"/>
      <c r="B9" s="155"/>
      <c r="C9" s="72"/>
      <c r="D9" s="184"/>
      <c r="E9" s="78"/>
      <c r="F9" s="78"/>
      <c r="G9" s="6"/>
    </row>
    <row r="10" spans="1:7" ht="6.95" customHeight="1" x14ac:dyDescent="0.2">
      <c r="A10" s="72"/>
      <c r="B10" s="155"/>
      <c r="C10" s="72"/>
      <c r="D10" s="184"/>
      <c r="E10" s="78"/>
      <c r="F10" s="78"/>
      <c r="G10" s="6"/>
    </row>
    <row r="11" spans="1:7" ht="6.95" customHeight="1" x14ac:dyDescent="0.2">
      <c r="A11" s="72"/>
      <c r="B11" s="155"/>
      <c r="C11" s="72"/>
      <c r="D11" s="184"/>
      <c r="E11" s="78"/>
      <c r="F11" s="78"/>
      <c r="G11" s="6"/>
    </row>
    <row r="12" spans="1:7" ht="6.95" customHeight="1" x14ac:dyDescent="0.2">
      <c r="A12" s="72"/>
      <c r="B12" s="181" t="s">
        <v>9</v>
      </c>
      <c r="C12" s="32"/>
      <c r="D12" s="67"/>
      <c r="E12" s="40">
        <v>0</v>
      </c>
      <c r="F12" s="78">
        <f>D12*E12</f>
        <v>0</v>
      </c>
      <c r="G12" s="6"/>
    </row>
    <row r="13" spans="1:7" ht="6.95" customHeight="1" x14ac:dyDescent="0.2">
      <c r="A13" s="72"/>
      <c r="B13" s="181"/>
      <c r="C13" s="33"/>
      <c r="D13" s="67"/>
      <c r="E13" s="78"/>
      <c r="F13" s="78"/>
      <c r="G13" s="6"/>
    </row>
    <row r="14" spans="1:7" ht="6.95" customHeight="1" x14ac:dyDescent="0.2">
      <c r="A14" s="72"/>
      <c r="B14" s="181"/>
      <c r="C14" s="33"/>
      <c r="D14" s="67"/>
      <c r="E14" s="78"/>
      <c r="F14" s="78"/>
      <c r="G14" s="6"/>
    </row>
    <row r="15" spans="1:7" ht="6.95" customHeight="1" x14ac:dyDescent="0.2">
      <c r="A15" s="72"/>
      <c r="B15" s="181"/>
      <c r="C15" s="33"/>
      <c r="D15" s="67"/>
      <c r="E15" s="78"/>
      <c r="F15" s="78"/>
      <c r="G15" s="6"/>
    </row>
    <row r="16" spans="1:7" ht="6.95" customHeight="1" x14ac:dyDescent="0.2">
      <c r="A16" s="72">
        <v>1</v>
      </c>
      <c r="B16" s="93" t="s">
        <v>10</v>
      </c>
      <c r="C16" s="93" t="s">
        <v>11</v>
      </c>
      <c r="D16" s="171">
        <v>113</v>
      </c>
      <c r="E16" s="40">
        <v>1.2088693901764669</v>
      </c>
      <c r="F16" s="78">
        <f>D16*E16</f>
        <v>136.60224108994075</v>
      </c>
      <c r="G16" s="6"/>
    </row>
    <row r="17" spans="1:7" ht="6.95" customHeight="1" x14ac:dyDescent="0.2">
      <c r="A17" s="72"/>
      <c r="B17" s="93"/>
      <c r="C17" s="90"/>
      <c r="D17" s="171"/>
      <c r="E17" s="78"/>
      <c r="F17" s="78"/>
      <c r="G17" s="6"/>
    </row>
    <row r="18" spans="1:7" ht="6.95" customHeight="1" x14ac:dyDescent="0.2">
      <c r="A18" s="72"/>
      <c r="B18" s="93"/>
      <c r="C18" s="90"/>
      <c r="D18" s="171"/>
      <c r="E18" s="78"/>
      <c r="F18" s="78"/>
      <c r="G18" s="6"/>
    </row>
    <row r="19" spans="1:7" ht="6.95" customHeight="1" x14ac:dyDescent="0.2">
      <c r="A19" s="72"/>
      <c r="B19" s="93"/>
      <c r="C19" s="90"/>
      <c r="D19" s="171"/>
      <c r="E19" s="78"/>
      <c r="F19" s="78"/>
      <c r="G19" s="6"/>
    </row>
    <row r="20" spans="1:7" ht="6.95" customHeight="1" x14ac:dyDescent="0.2">
      <c r="A20" s="179">
        <v>2</v>
      </c>
      <c r="B20" s="93" t="s">
        <v>12</v>
      </c>
      <c r="C20" s="90" t="s">
        <v>13</v>
      </c>
      <c r="D20" s="91">
        <v>67</v>
      </c>
      <c r="E20" s="40">
        <v>0.83426352166519357</v>
      </c>
      <c r="F20" s="134">
        <f>D20*E20</f>
        <v>55.895655951567967</v>
      </c>
      <c r="G20" s="6"/>
    </row>
    <row r="21" spans="1:7" ht="6.95" customHeight="1" x14ac:dyDescent="0.2">
      <c r="A21" s="72"/>
      <c r="B21" s="93"/>
      <c r="C21" s="90"/>
      <c r="D21" s="91"/>
      <c r="E21" s="78"/>
      <c r="F21" s="134"/>
      <c r="G21" s="6"/>
    </row>
    <row r="22" spans="1:7" ht="6.95" customHeight="1" x14ac:dyDescent="0.2">
      <c r="A22" s="72"/>
      <c r="B22" s="93"/>
      <c r="C22" s="90"/>
      <c r="D22" s="91"/>
      <c r="E22" s="78"/>
      <c r="F22" s="134"/>
      <c r="G22" s="6"/>
    </row>
    <row r="23" spans="1:7" ht="6.95" customHeight="1" x14ac:dyDescent="0.2">
      <c r="A23" s="72"/>
      <c r="B23" s="93"/>
      <c r="C23" s="90"/>
      <c r="D23" s="91"/>
      <c r="E23" s="78"/>
      <c r="F23" s="174"/>
      <c r="G23" s="6"/>
    </row>
    <row r="24" spans="1:7" ht="6.95" customHeight="1" x14ac:dyDescent="0.2">
      <c r="A24" s="72">
        <v>3</v>
      </c>
      <c r="B24" s="93" t="s">
        <v>14</v>
      </c>
      <c r="C24" s="93" t="s">
        <v>11</v>
      </c>
      <c r="D24" s="91">
        <v>454.9</v>
      </c>
      <c r="E24" s="40">
        <v>0.55275493304534395</v>
      </c>
      <c r="F24" s="71">
        <f>D24*E24</f>
        <v>251.44821904232694</v>
      </c>
      <c r="G24" s="6"/>
    </row>
    <row r="25" spans="1:7" ht="6.95" customHeight="1" x14ac:dyDescent="0.2">
      <c r="A25" s="20"/>
      <c r="B25" s="34"/>
      <c r="C25" s="35"/>
      <c r="D25" s="92"/>
      <c r="E25" s="18"/>
      <c r="F25" s="37"/>
      <c r="G25" s="6"/>
    </row>
    <row r="26" spans="1:7" ht="6.95" customHeight="1" x14ac:dyDescent="0.2">
      <c r="A26" s="20"/>
      <c r="B26" s="34"/>
      <c r="C26" s="35"/>
      <c r="D26" s="92"/>
      <c r="E26" s="18"/>
      <c r="F26" s="37"/>
      <c r="G26" s="6"/>
    </row>
    <row r="27" spans="1:7" ht="6.95" customHeight="1" x14ac:dyDescent="0.2">
      <c r="A27" s="20"/>
      <c r="B27" s="34"/>
      <c r="C27" s="35"/>
      <c r="D27" s="92"/>
      <c r="E27" s="18"/>
      <c r="F27" s="38"/>
      <c r="G27" s="6"/>
    </row>
    <row r="28" spans="1:7" ht="6.95" customHeight="1" x14ac:dyDescent="0.2">
      <c r="A28" s="179">
        <v>4</v>
      </c>
      <c r="B28" s="34" t="s">
        <v>15</v>
      </c>
      <c r="C28" s="35" t="s">
        <v>11</v>
      </c>
      <c r="D28" s="35">
        <v>38.1</v>
      </c>
      <c r="E28" s="40">
        <v>0.43504955278085544</v>
      </c>
      <c r="F28" s="71">
        <f>D28*E28</f>
        <v>16.575387960950593</v>
      </c>
      <c r="G28" s="6"/>
    </row>
    <row r="29" spans="1:7" ht="6.95" customHeight="1" x14ac:dyDescent="0.2">
      <c r="A29" s="20"/>
      <c r="B29" s="34"/>
      <c r="C29" s="35"/>
      <c r="D29" s="35"/>
      <c r="E29" s="18"/>
      <c r="F29" s="37"/>
      <c r="G29" s="6"/>
    </row>
    <row r="30" spans="1:7" ht="6.95" customHeight="1" x14ac:dyDescent="0.2">
      <c r="A30" s="20"/>
      <c r="B30" s="34"/>
      <c r="C30" s="35"/>
      <c r="D30" s="35"/>
      <c r="E30" s="18"/>
      <c r="F30" s="37"/>
      <c r="G30" s="6"/>
    </row>
    <row r="31" spans="1:7" ht="6.95" customHeight="1" x14ac:dyDescent="0.2">
      <c r="A31" s="20"/>
      <c r="B31" s="34"/>
      <c r="C31" s="35"/>
      <c r="D31" s="35"/>
      <c r="E31" s="18"/>
      <c r="F31" s="38"/>
      <c r="G31" s="6"/>
    </row>
    <row r="32" spans="1:7" ht="6.95" customHeight="1" x14ac:dyDescent="0.2">
      <c r="A32" s="20">
        <v>5</v>
      </c>
      <c r="B32" s="34" t="s">
        <v>16</v>
      </c>
      <c r="C32" s="35" t="s">
        <v>11</v>
      </c>
      <c r="D32" s="35">
        <f>38.1+485.7</f>
        <v>523.79999999999995</v>
      </c>
      <c r="E32" s="40">
        <v>0.43323315271609791</v>
      </c>
      <c r="F32" s="71">
        <f>D32*E32</f>
        <v>226.92752539269208</v>
      </c>
      <c r="G32" s="6"/>
    </row>
    <row r="33" spans="1:7" ht="6.95" customHeight="1" x14ac:dyDescent="0.2">
      <c r="A33" s="20"/>
      <c r="B33" s="34"/>
      <c r="C33" s="35"/>
      <c r="D33" s="35"/>
      <c r="E33" s="18"/>
      <c r="F33" s="37"/>
      <c r="G33" s="6"/>
    </row>
    <row r="34" spans="1:7" ht="6.95" customHeight="1" x14ac:dyDescent="0.2">
      <c r="A34" s="20"/>
      <c r="B34" s="34"/>
      <c r="C34" s="35"/>
      <c r="D34" s="35"/>
      <c r="E34" s="18"/>
      <c r="F34" s="37"/>
      <c r="G34" s="6"/>
    </row>
    <row r="35" spans="1:7" ht="6.95" customHeight="1" x14ac:dyDescent="0.2">
      <c r="A35" s="20"/>
      <c r="B35" s="34"/>
      <c r="C35" s="35"/>
      <c r="D35" s="35"/>
      <c r="E35" s="18"/>
      <c r="F35" s="38"/>
      <c r="G35" s="6"/>
    </row>
    <row r="36" spans="1:7" ht="6.95" customHeight="1" x14ac:dyDescent="0.2">
      <c r="A36" s="179">
        <v>6</v>
      </c>
      <c r="B36" s="34" t="s">
        <v>17</v>
      </c>
      <c r="C36" s="35" t="s">
        <v>11</v>
      </c>
      <c r="D36" s="92">
        <v>14</v>
      </c>
      <c r="E36" s="40">
        <v>0.66147098515572011</v>
      </c>
      <c r="F36" s="71">
        <f>D36*E36</f>
        <v>9.2605937921800816</v>
      </c>
      <c r="G36" s="6"/>
    </row>
    <row r="37" spans="1:7" ht="6.95" customHeight="1" x14ac:dyDescent="0.2">
      <c r="A37" s="20"/>
      <c r="B37" s="34"/>
      <c r="C37" s="35"/>
      <c r="D37" s="92"/>
      <c r="E37" s="18"/>
      <c r="F37" s="37"/>
      <c r="G37" s="6"/>
    </row>
    <row r="38" spans="1:7" ht="6.95" customHeight="1" x14ac:dyDescent="0.2">
      <c r="A38" s="20"/>
      <c r="B38" s="34"/>
      <c r="C38" s="35"/>
      <c r="D38" s="92"/>
      <c r="E38" s="18"/>
      <c r="F38" s="37"/>
      <c r="G38" s="6"/>
    </row>
    <row r="39" spans="1:7" ht="6.95" customHeight="1" x14ac:dyDescent="0.2">
      <c r="A39" s="20"/>
      <c r="B39" s="34"/>
      <c r="C39" s="35"/>
      <c r="D39" s="92"/>
      <c r="E39" s="18"/>
      <c r="F39" s="38"/>
      <c r="G39" s="6"/>
    </row>
    <row r="40" spans="1:7" ht="6.95" customHeight="1" x14ac:dyDescent="0.2">
      <c r="A40" s="20">
        <v>7</v>
      </c>
      <c r="B40" s="146" t="s">
        <v>18</v>
      </c>
      <c r="C40" s="147" t="s">
        <v>19</v>
      </c>
      <c r="D40" s="148">
        <v>1.4</v>
      </c>
      <c r="E40" s="40">
        <v>16.888661873797471</v>
      </c>
      <c r="F40" s="71">
        <f>D40*E40</f>
        <v>23.644126623316456</v>
      </c>
      <c r="G40" s="6"/>
    </row>
    <row r="41" spans="1:7" ht="6.95" customHeight="1" x14ac:dyDescent="0.2">
      <c r="A41" s="20"/>
      <c r="B41" s="146"/>
      <c r="C41" s="147"/>
      <c r="D41" s="148"/>
      <c r="E41" s="18"/>
      <c r="F41" s="37"/>
      <c r="G41" s="6"/>
    </row>
    <row r="42" spans="1:7" ht="6.95" customHeight="1" x14ac:dyDescent="0.2">
      <c r="A42" s="20"/>
      <c r="B42" s="146"/>
      <c r="C42" s="147"/>
      <c r="D42" s="148"/>
      <c r="E42" s="18"/>
      <c r="F42" s="37"/>
      <c r="G42" s="6"/>
    </row>
    <row r="43" spans="1:7" ht="6.95" customHeight="1" x14ac:dyDescent="0.2">
      <c r="A43" s="20"/>
      <c r="B43" s="146"/>
      <c r="C43" s="147"/>
      <c r="D43" s="148"/>
      <c r="E43" s="18"/>
      <c r="F43" s="38"/>
      <c r="G43" s="6"/>
    </row>
    <row r="44" spans="1:7" ht="6.95" customHeight="1" x14ac:dyDescent="0.2">
      <c r="A44" s="179">
        <v>8</v>
      </c>
      <c r="B44" s="34" t="s">
        <v>20</v>
      </c>
      <c r="C44" s="35" t="s">
        <v>11</v>
      </c>
      <c r="D44" s="97">
        <f>31.9+14</f>
        <v>45.9</v>
      </c>
      <c r="E44" s="40">
        <v>0.27472010550646192</v>
      </c>
      <c r="F44" s="71">
        <f>D44*E44</f>
        <v>12.609652842746602</v>
      </c>
      <c r="G44" s="6"/>
    </row>
    <row r="45" spans="1:7" ht="6.95" customHeight="1" x14ac:dyDescent="0.2">
      <c r="A45" s="20"/>
      <c r="B45" s="34"/>
      <c r="C45" s="35"/>
      <c r="D45" s="97"/>
      <c r="E45" s="18"/>
      <c r="F45" s="37"/>
      <c r="G45" s="6"/>
    </row>
    <row r="46" spans="1:7" ht="6.95" customHeight="1" x14ac:dyDescent="0.2">
      <c r="A46" s="20"/>
      <c r="B46" s="34"/>
      <c r="C46" s="35"/>
      <c r="D46" s="97"/>
      <c r="E46" s="18"/>
      <c r="F46" s="37"/>
      <c r="G46" s="6"/>
    </row>
    <row r="47" spans="1:7" ht="6.95" customHeight="1" x14ac:dyDescent="0.2">
      <c r="A47" s="20"/>
      <c r="B47" s="34"/>
      <c r="C47" s="35"/>
      <c r="D47" s="97"/>
      <c r="E47" s="18"/>
      <c r="F47" s="38"/>
      <c r="G47" s="6"/>
    </row>
    <row r="48" spans="1:7" ht="6.95" customHeight="1" x14ac:dyDescent="0.2">
      <c r="A48" s="20">
        <v>9</v>
      </c>
      <c r="B48" s="34" t="s">
        <v>21</v>
      </c>
      <c r="C48" s="35" t="s">
        <v>11</v>
      </c>
      <c r="D48" s="92">
        <v>623.29999999999995</v>
      </c>
      <c r="E48" s="40">
        <v>1.0007660986306828</v>
      </c>
      <c r="F48" s="71">
        <f>D48*E48</f>
        <v>623.77750927650447</v>
      </c>
      <c r="G48" s="6"/>
    </row>
    <row r="49" spans="1:7" ht="6.95" customHeight="1" x14ac:dyDescent="0.2">
      <c r="A49" s="20"/>
      <c r="B49" s="34"/>
      <c r="C49" s="35"/>
      <c r="D49" s="92"/>
      <c r="E49" s="18"/>
      <c r="F49" s="37"/>
      <c r="G49" s="6"/>
    </row>
    <row r="50" spans="1:7" ht="6.95" customHeight="1" x14ac:dyDescent="0.2">
      <c r="A50" s="20"/>
      <c r="B50" s="34"/>
      <c r="C50" s="35"/>
      <c r="D50" s="92"/>
      <c r="E50" s="18"/>
      <c r="F50" s="37"/>
      <c r="G50" s="6"/>
    </row>
    <row r="51" spans="1:7" ht="6.95" customHeight="1" x14ac:dyDescent="0.2">
      <c r="A51" s="20"/>
      <c r="B51" s="34"/>
      <c r="C51" s="35"/>
      <c r="D51" s="92"/>
      <c r="E51" s="18"/>
      <c r="F51" s="38"/>
      <c r="G51" s="6"/>
    </row>
    <row r="52" spans="1:7" ht="6.95" customHeight="1" x14ac:dyDescent="0.2">
      <c r="A52" s="179">
        <v>10</v>
      </c>
      <c r="B52" s="68" t="s">
        <v>22</v>
      </c>
      <c r="C52" s="69" t="s">
        <v>11</v>
      </c>
      <c r="D52" s="180">
        <v>12</v>
      </c>
      <c r="E52" s="40">
        <v>0.68613897011534242</v>
      </c>
      <c r="F52" s="71">
        <f>D52*E52</f>
        <v>8.233667641384109</v>
      </c>
      <c r="G52" s="6"/>
    </row>
    <row r="53" spans="1:7" ht="6.95" customHeight="1" x14ac:dyDescent="0.2">
      <c r="A53" s="20"/>
      <c r="B53" s="68"/>
      <c r="C53" s="69"/>
      <c r="D53" s="180"/>
      <c r="E53" s="78"/>
      <c r="F53" s="37"/>
      <c r="G53" s="6"/>
    </row>
    <row r="54" spans="1:7" ht="6.95" customHeight="1" x14ac:dyDescent="0.2">
      <c r="A54" s="72"/>
      <c r="B54" s="68"/>
      <c r="C54" s="69"/>
      <c r="D54" s="180"/>
      <c r="E54" s="78"/>
      <c r="F54" s="37"/>
      <c r="G54" s="6"/>
    </row>
    <row r="55" spans="1:7" ht="6.95" customHeight="1" x14ac:dyDescent="0.2">
      <c r="A55" s="72"/>
      <c r="B55" s="68"/>
      <c r="C55" s="69"/>
      <c r="D55" s="180"/>
      <c r="E55" s="78"/>
      <c r="F55" s="38"/>
      <c r="G55" s="6"/>
    </row>
    <row r="56" spans="1:7" ht="6.95" customHeight="1" x14ac:dyDescent="0.2">
      <c r="A56" s="72">
        <v>11</v>
      </c>
      <c r="B56" s="93" t="s">
        <v>23</v>
      </c>
      <c r="C56" s="90" t="s">
        <v>24</v>
      </c>
      <c r="D56" s="162">
        <f>1356.4+90</f>
        <v>1446.4</v>
      </c>
      <c r="E56" s="40">
        <v>0.27472010550646192</v>
      </c>
      <c r="F56" s="71">
        <f>D56*E56</f>
        <v>397.35516060454654</v>
      </c>
      <c r="G56" s="6"/>
    </row>
    <row r="57" spans="1:7" ht="6.95" customHeight="1" x14ac:dyDescent="0.2">
      <c r="A57" s="20"/>
      <c r="B57" s="34"/>
      <c r="C57" s="35"/>
      <c r="D57" s="97"/>
      <c r="E57" s="18"/>
      <c r="F57" s="37"/>
      <c r="G57" s="6"/>
    </row>
    <row r="58" spans="1:7" ht="6.95" customHeight="1" x14ac:dyDescent="0.2">
      <c r="A58" s="20"/>
      <c r="B58" s="34"/>
      <c r="C58" s="35"/>
      <c r="D58" s="97"/>
      <c r="E58" s="18"/>
      <c r="F58" s="37"/>
      <c r="G58" s="6"/>
    </row>
    <row r="59" spans="1:7" ht="6.95" customHeight="1" x14ac:dyDescent="0.2">
      <c r="A59" s="20"/>
      <c r="B59" s="34"/>
      <c r="C59" s="35"/>
      <c r="D59" s="97"/>
      <c r="E59" s="18"/>
      <c r="F59" s="38"/>
      <c r="G59" s="6"/>
    </row>
    <row r="60" spans="1:7" ht="6.95" customHeight="1" x14ac:dyDescent="0.2">
      <c r="A60" s="179">
        <v>12</v>
      </c>
      <c r="B60" s="34" t="s">
        <v>25</v>
      </c>
      <c r="C60" s="35" t="s">
        <v>11</v>
      </c>
      <c r="D60" s="92">
        <v>445.8</v>
      </c>
      <c r="E60" s="40">
        <v>0.76529172248228683</v>
      </c>
      <c r="F60" s="71">
        <f>D60*E60</f>
        <v>341.16704988260346</v>
      </c>
      <c r="G60" s="6"/>
    </row>
    <row r="61" spans="1:7" ht="6.95" customHeight="1" x14ac:dyDescent="0.2">
      <c r="A61" s="20"/>
      <c r="B61" s="34"/>
      <c r="C61" s="35"/>
      <c r="D61" s="92"/>
      <c r="E61" s="18"/>
      <c r="F61" s="37"/>
      <c r="G61" s="6"/>
    </row>
    <row r="62" spans="1:7" ht="6.95" customHeight="1" x14ac:dyDescent="0.2">
      <c r="A62" s="20"/>
      <c r="B62" s="34"/>
      <c r="C62" s="35"/>
      <c r="D62" s="92"/>
      <c r="E62" s="18"/>
      <c r="F62" s="37"/>
      <c r="G62" s="6"/>
    </row>
    <row r="63" spans="1:7" ht="6.95" customHeight="1" x14ac:dyDescent="0.2">
      <c r="A63" s="20"/>
      <c r="B63" s="34"/>
      <c r="C63" s="35"/>
      <c r="D63" s="92"/>
      <c r="E63" s="18"/>
      <c r="F63" s="38"/>
      <c r="G63" s="6"/>
    </row>
    <row r="64" spans="1:7" ht="6.95" customHeight="1" x14ac:dyDescent="0.2">
      <c r="A64" s="20">
        <v>13</v>
      </c>
      <c r="B64" s="34" t="s">
        <v>26</v>
      </c>
      <c r="C64" s="35" t="s">
        <v>24</v>
      </c>
      <c r="D64" s="35">
        <v>96.2</v>
      </c>
      <c r="E64" s="40">
        <v>0.58868594037098976</v>
      </c>
      <c r="F64" s="71">
        <f>D64*E64</f>
        <v>56.631587463689215</v>
      </c>
      <c r="G64" s="6"/>
    </row>
    <row r="65" spans="1:7" ht="6.95" customHeight="1" x14ac:dyDescent="0.2">
      <c r="A65" s="20"/>
      <c r="B65" s="34"/>
      <c r="C65" s="35"/>
      <c r="D65" s="35"/>
      <c r="E65" s="18"/>
      <c r="F65" s="37"/>
      <c r="G65" s="6"/>
    </row>
    <row r="66" spans="1:7" ht="6.95" customHeight="1" x14ac:dyDescent="0.2">
      <c r="A66" s="20"/>
      <c r="B66" s="34"/>
      <c r="C66" s="35"/>
      <c r="D66" s="35"/>
      <c r="E66" s="18"/>
      <c r="F66" s="37"/>
      <c r="G66" s="6"/>
    </row>
    <row r="67" spans="1:7" ht="6.95" customHeight="1" x14ac:dyDescent="0.2">
      <c r="A67" s="20"/>
      <c r="B67" s="34"/>
      <c r="C67" s="35"/>
      <c r="D67" s="35"/>
      <c r="E67" s="18"/>
      <c r="F67" s="38"/>
      <c r="G67" s="6"/>
    </row>
    <row r="68" spans="1:7" ht="6.95" customHeight="1" x14ac:dyDescent="0.2">
      <c r="A68" s="179">
        <v>14</v>
      </c>
      <c r="B68" s="34" t="s">
        <v>27</v>
      </c>
      <c r="C68" s="35" t="s">
        <v>11</v>
      </c>
      <c r="D68" s="35">
        <v>96.2</v>
      </c>
      <c r="E68" s="40">
        <v>0.76529172248228683</v>
      </c>
      <c r="F68" s="71">
        <f>D68*E68</f>
        <v>73.621063702795993</v>
      </c>
      <c r="G68" s="6"/>
    </row>
    <row r="69" spans="1:7" ht="6.95" customHeight="1" x14ac:dyDescent="0.2">
      <c r="A69" s="20"/>
      <c r="B69" s="34"/>
      <c r="C69" s="35"/>
      <c r="D69" s="35"/>
      <c r="E69" s="18"/>
      <c r="F69" s="37"/>
      <c r="G69" s="6"/>
    </row>
    <row r="70" spans="1:7" ht="6.95" customHeight="1" x14ac:dyDescent="0.2">
      <c r="A70" s="20"/>
      <c r="B70" s="34"/>
      <c r="C70" s="35"/>
      <c r="D70" s="35"/>
      <c r="E70" s="18"/>
      <c r="F70" s="37"/>
      <c r="G70" s="6"/>
    </row>
    <row r="71" spans="1:7" ht="6.95" customHeight="1" x14ac:dyDescent="0.2">
      <c r="A71" s="20"/>
      <c r="B71" s="34"/>
      <c r="C71" s="35"/>
      <c r="D71" s="35"/>
      <c r="E71" s="18"/>
      <c r="F71" s="38"/>
      <c r="G71" s="6"/>
    </row>
    <row r="72" spans="1:7" ht="6.95" customHeight="1" x14ac:dyDescent="0.2">
      <c r="A72" s="20">
        <v>15</v>
      </c>
      <c r="B72" s="68" t="s">
        <v>28</v>
      </c>
      <c r="C72" s="69" t="s">
        <v>11</v>
      </c>
      <c r="D72" s="180">
        <v>49</v>
      </c>
      <c r="E72" s="40">
        <v>0.48304585379205367</v>
      </c>
      <c r="F72" s="71">
        <f>D72*E72</f>
        <v>23.669246835810629</v>
      </c>
      <c r="G72" s="6"/>
    </row>
    <row r="73" spans="1:7" ht="6.95" customHeight="1" x14ac:dyDescent="0.2">
      <c r="A73" s="20"/>
      <c r="B73" s="68"/>
      <c r="C73" s="69"/>
      <c r="D73" s="180"/>
      <c r="E73" s="78"/>
      <c r="F73" s="37"/>
      <c r="G73" s="6"/>
    </row>
    <row r="74" spans="1:7" ht="6.95" customHeight="1" x14ac:dyDescent="0.2">
      <c r="A74" s="72"/>
      <c r="B74" s="68"/>
      <c r="C74" s="69"/>
      <c r="D74" s="180"/>
      <c r="E74" s="78"/>
      <c r="F74" s="37"/>
      <c r="G74" s="6"/>
    </row>
    <row r="75" spans="1:7" ht="6.95" customHeight="1" x14ac:dyDescent="0.2">
      <c r="A75" s="72"/>
      <c r="B75" s="68"/>
      <c r="C75" s="69"/>
      <c r="D75" s="180"/>
      <c r="E75" s="78"/>
      <c r="F75" s="38"/>
      <c r="G75" s="6"/>
    </row>
    <row r="76" spans="1:7" ht="6.95" customHeight="1" x14ac:dyDescent="0.2">
      <c r="A76" s="179">
        <v>16</v>
      </c>
      <c r="B76" s="93" t="s">
        <v>29</v>
      </c>
      <c r="C76" s="90" t="s">
        <v>30</v>
      </c>
      <c r="D76" s="91">
        <v>25</v>
      </c>
      <c r="E76" s="40">
        <v>0.10949558490900412</v>
      </c>
      <c r="F76" s="71">
        <f>D76*E76</f>
        <v>2.7373896227251029</v>
      </c>
      <c r="G76" s="6"/>
    </row>
    <row r="77" spans="1:7" ht="6.95" customHeight="1" x14ac:dyDescent="0.2">
      <c r="A77" s="20"/>
      <c r="B77" s="34"/>
      <c r="C77" s="35"/>
      <c r="D77" s="92"/>
      <c r="E77" s="18"/>
      <c r="F77" s="37"/>
      <c r="G77" s="6"/>
    </row>
    <row r="78" spans="1:7" ht="6.95" customHeight="1" x14ac:dyDescent="0.2">
      <c r="A78" s="20"/>
      <c r="B78" s="34"/>
      <c r="C78" s="35"/>
      <c r="D78" s="92"/>
      <c r="E78" s="18"/>
      <c r="F78" s="37"/>
      <c r="G78" s="6"/>
    </row>
    <row r="79" spans="1:7" ht="6.95" customHeight="1" x14ac:dyDescent="0.2">
      <c r="A79" s="20"/>
      <c r="B79" s="34"/>
      <c r="C79" s="35"/>
      <c r="D79" s="92"/>
      <c r="E79" s="18"/>
      <c r="F79" s="38"/>
      <c r="G79" s="6"/>
    </row>
    <row r="80" spans="1:7" ht="6.95" customHeight="1" x14ac:dyDescent="0.2">
      <c r="A80" s="20">
        <v>17</v>
      </c>
      <c r="B80" s="34" t="s">
        <v>31</v>
      </c>
      <c r="C80" s="97" t="s">
        <v>32</v>
      </c>
      <c r="D80" s="92">
        <v>100</v>
      </c>
      <c r="E80" s="40">
        <v>3.2194771449388506</v>
      </c>
      <c r="F80" s="71">
        <f>D80*E80</f>
        <v>321.94771449388509</v>
      </c>
      <c r="G80" s="6"/>
    </row>
    <row r="81" spans="1:7" ht="6.95" customHeight="1" x14ac:dyDescent="0.2">
      <c r="A81" s="20"/>
      <c r="B81" s="34"/>
      <c r="C81" s="97"/>
      <c r="D81" s="92"/>
      <c r="E81" s="18"/>
      <c r="F81" s="37"/>
      <c r="G81" s="6"/>
    </row>
    <row r="82" spans="1:7" ht="6.95" customHeight="1" x14ac:dyDescent="0.2">
      <c r="A82" s="20"/>
      <c r="B82" s="34"/>
      <c r="C82" s="97"/>
      <c r="D82" s="92"/>
      <c r="E82" s="18"/>
      <c r="F82" s="37"/>
      <c r="G82" s="6"/>
    </row>
    <row r="83" spans="1:7" ht="6.95" customHeight="1" x14ac:dyDescent="0.2">
      <c r="A83" s="20"/>
      <c r="B83" s="34"/>
      <c r="C83" s="97"/>
      <c r="D83" s="92"/>
      <c r="E83" s="18"/>
      <c r="F83" s="38"/>
      <c r="G83" s="6"/>
    </row>
    <row r="84" spans="1:7" ht="6.95" customHeight="1" x14ac:dyDescent="0.2">
      <c r="A84" s="20"/>
      <c r="B84" s="160" t="s">
        <v>33</v>
      </c>
      <c r="C84" s="35"/>
      <c r="D84" s="35"/>
      <c r="E84" s="40">
        <v>0</v>
      </c>
      <c r="F84" s="71">
        <f>D84*E84</f>
        <v>0</v>
      </c>
      <c r="G84" s="6"/>
    </row>
    <row r="85" spans="1:7" ht="6.95" customHeight="1" x14ac:dyDescent="0.2">
      <c r="A85" s="20"/>
      <c r="B85" s="160"/>
      <c r="C85" s="35"/>
      <c r="D85" s="35"/>
      <c r="E85" s="78"/>
      <c r="F85" s="37"/>
      <c r="G85" s="6"/>
    </row>
    <row r="86" spans="1:7" ht="6.95" customHeight="1" x14ac:dyDescent="0.2">
      <c r="A86" s="72"/>
      <c r="B86" s="161"/>
      <c r="C86" s="90"/>
      <c r="D86" s="90"/>
      <c r="E86" s="78"/>
      <c r="F86" s="37"/>
      <c r="G86" s="6"/>
    </row>
    <row r="87" spans="1:7" ht="6.95" customHeight="1" x14ac:dyDescent="0.2">
      <c r="A87" s="72"/>
      <c r="B87" s="161"/>
      <c r="C87" s="90"/>
      <c r="D87" s="90"/>
      <c r="E87" s="78"/>
      <c r="F87" s="38"/>
      <c r="G87" s="6"/>
    </row>
    <row r="88" spans="1:7" ht="6.95" customHeight="1" x14ac:dyDescent="0.2">
      <c r="A88" s="72">
        <v>1</v>
      </c>
      <c r="B88" s="93" t="s">
        <v>34</v>
      </c>
      <c r="C88" s="90" t="s">
        <v>11</v>
      </c>
      <c r="D88" s="90">
        <v>28</v>
      </c>
      <c r="E88" s="40">
        <v>2.9031663954182476</v>
      </c>
      <c r="F88" s="71">
        <f>D88*E88</f>
        <v>81.288659071710939</v>
      </c>
      <c r="G88" s="6"/>
    </row>
    <row r="89" spans="1:7" ht="6.95" customHeight="1" x14ac:dyDescent="0.2">
      <c r="A89" s="20"/>
      <c r="B89" s="34"/>
      <c r="C89" s="35"/>
      <c r="D89" s="35"/>
      <c r="E89" s="78"/>
      <c r="F89" s="37"/>
      <c r="G89" s="6"/>
    </row>
    <row r="90" spans="1:7" ht="6.95" customHeight="1" x14ac:dyDescent="0.2">
      <c r="A90" s="72"/>
      <c r="B90" s="93"/>
      <c r="C90" s="90"/>
      <c r="D90" s="90"/>
      <c r="E90" s="78"/>
      <c r="F90" s="37"/>
      <c r="G90" s="6"/>
    </row>
    <row r="91" spans="1:7" ht="6.95" customHeight="1" x14ac:dyDescent="0.2">
      <c r="A91" s="72"/>
      <c r="B91" s="93"/>
      <c r="C91" s="90"/>
      <c r="D91" s="90"/>
      <c r="E91" s="78"/>
      <c r="F91" s="38"/>
      <c r="G91" s="6"/>
    </row>
    <row r="92" spans="1:7" ht="6.95" customHeight="1" x14ac:dyDescent="0.2">
      <c r="A92" s="72">
        <v>2</v>
      </c>
      <c r="B92" s="93" t="s">
        <v>35</v>
      </c>
      <c r="C92" s="90" t="s">
        <v>32</v>
      </c>
      <c r="D92" s="157">
        <f>SUM(D96:D103)</f>
        <v>0.03</v>
      </c>
      <c r="E92" s="40">
        <v>58.946504364809982</v>
      </c>
      <c r="F92" s="71">
        <f>D92*E92</f>
        <v>1.7683951309442993</v>
      </c>
      <c r="G92" s="6"/>
    </row>
    <row r="93" spans="1:7" ht="6.95" customHeight="1" x14ac:dyDescent="0.2">
      <c r="A93" s="20"/>
      <c r="B93" s="34"/>
      <c r="C93" s="35"/>
      <c r="D93" s="158"/>
      <c r="E93" s="18"/>
      <c r="F93" s="37"/>
      <c r="G93" s="6"/>
    </row>
    <row r="94" spans="1:7" ht="6.95" customHeight="1" x14ac:dyDescent="0.2">
      <c r="A94" s="20"/>
      <c r="B94" s="34"/>
      <c r="C94" s="35"/>
      <c r="D94" s="158"/>
      <c r="E94" s="18"/>
      <c r="F94" s="37"/>
      <c r="G94" s="6"/>
    </row>
    <row r="95" spans="1:7" ht="6.95" customHeight="1" x14ac:dyDescent="0.2">
      <c r="A95" s="20"/>
      <c r="B95" s="34"/>
      <c r="C95" s="35"/>
      <c r="D95" s="158"/>
      <c r="E95" s="18"/>
      <c r="F95" s="38"/>
      <c r="G95" s="6"/>
    </row>
    <row r="96" spans="1:7" ht="6.95" customHeight="1" x14ac:dyDescent="0.2">
      <c r="A96" s="20">
        <v>3</v>
      </c>
      <c r="B96" s="34" t="s">
        <v>36</v>
      </c>
      <c r="C96" s="35" t="s">
        <v>32</v>
      </c>
      <c r="D96" s="35">
        <f>16/1000</f>
        <v>1.6E-2</v>
      </c>
      <c r="E96" s="40">
        <v>429.37335559583818</v>
      </c>
      <c r="F96" s="71">
        <f>D96*E96</f>
        <v>6.8699736895334107</v>
      </c>
      <c r="G96" s="6"/>
    </row>
    <row r="97" spans="1:7" ht="6.95" customHeight="1" x14ac:dyDescent="0.2">
      <c r="A97" s="20"/>
      <c r="B97" s="34"/>
      <c r="C97" s="35"/>
      <c r="D97" s="35"/>
      <c r="E97" s="18"/>
      <c r="F97" s="37"/>
      <c r="G97" s="6"/>
    </row>
    <row r="98" spans="1:7" ht="6.95" customHeight="1" x14ac:dyDescent="0.2">
      <c r="A98" s="20"/>
      <c r="B98" s="34"/>
      <c r="C98" s="35"/>
      <c r="D98" s="35"/>
      <c r="E98" s="18"/>
      <c r="F98" s="37"/>
      <c r="G98" s="6"/>
    </row>
    <row r="99" spans="1:7" ht="6.95" customHeight="1" x14ac:dyDescent="0.2">
      <c r="A99" s="20"/>
      <c r="B99" s="34"/>
      <c r="C99" s="35"/>
      <c r="D99" s="35"/>
      <c r="E99" s="18"/>
      <c r="F99" s="38"/>
      <c r="G99" s="6"/>
    </row>
    <row r="100" spans="1:7" ht="6.95" customHeight="1" x14ac:dyDescent="0.2">
      <c r="A100" s="20">
        <v>4</v>
      </c>
      <c r="B100" s="34" t="s">
        <v>37</v>
      </c>
      <c r="C100" s="35" t="s">
        <v>32</v>
      </c>
      <c r="D100" s="158">
        <f>14/1000</f>
        <v>1.4E-2</v>
      </c>
      <c r="E100" s="40">
        <v>411.11755829806833</v>
      </c>
      <c r="F100" s="71">
        <f>D100*E100</f>
        <v>5.7556458161729571</v>
      </c>
      <c r="G100" s="6"/>
    </row>
    <row r="101" spans="1:7" ht="6.95" customHeight="1" x14ac:dyDescent="0.2">
      <c r="A101" s="20"/>
      <c r="B101" s="34"/>
      <c r="C101" s="35"/>
      <c r="D101" s="158"/>
      <c r="E101" s="18"/>
      <c r="F101" s="37"/>
      <c r="G101" s="6"/>
    </row>
    <row r="102" spans="1:7" ht="6.95" customHeight="1" x14ac:dyDescent="0.2">
      <c r="A102" s="20"/>
      <c r="B102" s="34"/>
      <c r="C102" s="35"/>
      <c r="D102" s="158"/>
      <c r="E102" s="18"/>
      <c r="F102" s="37"/>
      <c r="G102" s="6"/>
    </row>
    <row r="103" spans="1:7" ht="6.95" customHeight="1" x14ac:dyDescent="0.2">
      <c r="A103" s="20"/>
      <c r="B103" s="34"/>
      <c r="C103" s="35"/>
      <c r="D103" s="158"/>
      <c r="E103" s="18"/>
      <c r="F103" s="38"/>
      <c r="G103" s="6"/>
    </row>
    <row r="104" spans="1:7" ht="6.95" customHeight="1" x14ac:dyDescent="0.2">
      <c r="A104" s="20">
        <v>5</v>
      </c>
      <c r="B104" s="34" t="s">
        <v>38</v>
      </c>
      <c r="C104" s="35" t="s">
        <v>19</v>
      </c>
      <c r="D104" s="35">
        <v>0.21</v>
      </c>
      <c r="E104" s="40">
        <v>42.552503415037968</v>
      </c>
      <c r="F104" s="71">
        <f>D104*E104</f>
        <v>8.9360257171579729</v>
      </c>
      <c r="G104" s="6"/>
    </row>
    <row r="105" spans="1:7" ht="6.95" customHeight="1" x14ac:dyDescent="0.2">
      <c r="A105" s="20"/>
      <c r="B105" s="34"/>
      <c r="C105" s="35"/>
      <c r="D105" s="35"/>
      <c r="E105" s="18"/>
      <c r="F105" s="37"/>
      <c r="G105" s="6"/>
    </row>
    <row r="106" spans="1:7" ht="6.95" customHeight="1" x14ac:dyDescent="0.2">
      <c r="A106" s="20"/>
      <c r="B106" s="34"/>
      <c r="C106" s="35"/>
      <c r="D106" s="35"/>
      <c r="E106" s="18"/>
      <c r="F106" s="37"/>
      <c r="G106" s="6"/>
    </row>
    <row r="107" spans="1:7" ht="6.95" customHeight="1" x14ac:dyDescent="0.2">
      <c r="A107" s="20"/>
      <c r="B107" s="34"/>
      <c r="C107" s="35"/>
      <c r="D107" s="35"/>
      <c r="E107" s="18"/>
      <c r="F107" s="38"/>
      <c r="G107" s="6"/>
    </row>
    <row r="108" spans="1:7" ht="6.95" customHeight="1" x14ac:dyDescent="0.2">
      <c r="A108" s="20">
        <v>6</v>
      </c>
      <c r="B108" s="21" t="s">
        <v>39</v>
      </c>
      <c r="C108" s="97" t="s">
        <v>40</v>
      </c>
      <c r="D108" s="35">
        <v>13</v>
      </c>
      <c r="E108" s="40">
        <v>0.25952406836550029</v>
      </c>
      <c r="F108" s="71">
        <f>D108*E108</f>
        <v>3.373812888751504</v>
      </c>
      <c r="G108" s="6"/>
    </row>
    <row r="109" spans="1:7" ht="6.95" customHeight="1" x14ac:dyDescent="0.2">
      <c r="A109" s="20"/>
      <c r="B109" s="21"/>
      <c r="C109" s="97"/>
      <c r="D109" s="35"/>
      <c r="E109" s="18"/>
      <c r="F109" s="37"/>
      <c r="G109" s="6"/>
    </row>
    <row r="110" spans="1:7" ht="6.95" customHeight="1" x14ac:dyDescent="0.2">
      <c r="A110" s="20"/>
      <c r="B110" s="21"/>
      <c r="C110" s="97"/>
      <c r="D110" s="35"/>
      <c r="E110" s="18"/>
      <c r="F110" s="37"/>
      <c r="G110" s="6"/>
    </row>
    <row r="111" spans="1:7" ht="6.95" customHeight="1" x14ac:dyDescent="0.2">
      <c r="A111" s="20"/>
      <c r="B111" s="21"/>
      <c r="C111" s="97"/>
      <c r="D111" s="35"/>
      <c r="E111" s="18"/>
      <c r="F111" s="38"/>
      <c r="G111" s="6"/>
    </row>
    <row r="112" spans="1:7" ht="6.95" customHeight="1" x14ac:dyDescent="0.2">
      <c r="A112" s="20">
        <v>7</v>
      </c>
      <c r="B112" s="34" t="s">
        <v>41</v>
      </c>
      <c r="C112" s="35" t="s">
        <v>42</v>
      </c>
      <c r="D112" s="35">
        <v>2.0000000000000001E-4</v>
      </c>
      <c r="E112" s="40">
        <v>131.38906009548373</v>
      </c>
      <c r="F112" s="71">
        <f>D112*E112</f>
        <v>2.6277812019096746E-2</v>
      </c>
      <c r="G112" s="6"/>
    </row>
    <row r="113" spans="1:7" ht="6.95" customHeight="1" x14ac:dyDescent="0.2">
      <c r="A113" s="20"/>
      <c r="B113" s="34"/>
      <c r="C113" s="35"/>
      <c r="D113" s="35"/>
      <c r="E113" s="18"/>
      <c r="F113" s="37"/>
      <c r="G113" s="6"/>
    </row>
    <row r="114" spans="1:7" ht="6.95" customHeight="1" x14ac:dyDescent="0.2">
      <c r="A114" s="20"/>
      <c r="B114" s="34"/>
      <c r="C114" s="35"/>
      <c r="D114" s="35"/>
      <c r="E114" s="18"/>
      <c r="F114" s="37"/>
      <c r="G114" s="6"/>
    </row>
    <row r="115" spans="1:7" ht="6.95" customHeight="1" x14ac:dyDescent="0.2">
      <c r="A115" s="20"/>
      <c r="B115" s="34"/>
      <c r="C115" s="35"/>
      <c r="D115" s="35"/>
      <c r="E115" s="18"/>
      <c r="F115" s="38"/>
      <c r="G115" s="6"/>
    </row>
    <row r="116" spans="1:7" ht="6.95" customHeight="1" x14ac:dyDescent="0.2">
      <c r="A116" s="20">
        <v>8</v>
      </c>
      <c r="B116" s="34" t="s">
        <v>43</v>
      </c>
      <c r="C116" s="35" t="s">
        <v>42</v>
      </c>
      <c r="D116" s="35">
        <v>2.4E-2</v>
      </c>
      <c r="E116" s="40">
        <v>77.318770074799687</v>
      </c>
      <c r="F116" s="71">
        <f>D116*E116</f>
        <v>1.8556504817951924</v>
      </c>
      <c r="G116" s="6"/>
    </row>
    <row r="117" spans="1:7" ht="6.95" customHeight="1" x14ac:dyDescent="0.2">
      <c r="A117" s="20"/>
      <c r="B117" s="34"/>
      <c r="C117" s="35"/>
      <c r="D117" s="35"/>
      <c r="E117" s="18"/>
      <c r="F117" s="37"/>
      <c r="G117" s="6"/>
    </row>
    <row r="118" spans="1:7" ht="6.95" customHeight="1" x14ac:dyDescent="0.2">
      <c r="A118" s="20"/>
      <c r="B118" s="34"/>
      <c r="C118" s="35"/>
      <c r="D118" s="35"/>
      <c r="E118" s="18"/>
      <c r="F118" s="37"/>
      <c r="G118" s="6"/>
    </row>
    <row r="119" spans="1:7" ht="6.95" customHeight="1" x14ac:dyDescent="0.2">
      <c r="A119" s="20"/>
      <c r="B119" s="34"/>
      <c r="C119" s="35"/>
      <c r="D119" s="35"/>
      <c r="E119" s="18"/>
      <c r="F119" s="38"/>
      <c r="G119" s="6"/>
    </row>
    <row r="120" spans="1:7" ht="6.95" customHeight="1" x14ac:dyDescent="0.2">
      <c r="A120" s="20">
        <v>9</v>
      </c>
      <c r="B120" s="34" t="s">
        <v>44</v>
      </c>
      <c r="C120" s="35" t="s">
        <v>32</v>
      </c>
      <c r="D120" s="178">
        <f>2.1/1000</f>
        <v>2.1000000000000003E-3</v>
      </c>
      <c r="E120" s="40">
        <v>413.76477377489948</v>
      </c>
      <c r="F120" s="71">
        <f>D120*E120</f>
        <v>0.86890602492728908</v>
      </c>
      <c r="G120" s="6"/>
    </row>
    <row r="121" spans="1:7" ht="6.95" customHeight="1" x14ac:dyDescent="0.2">
      <c r="A121" s="20"/>
      <c r="B121" s="34"/>
      <c r="C121" s="35"/>
      <c r="D121" s="178"/>
      <c r="E121" s="18"/>
      <c r="F121" s="37"/>
      <c r="G121" s="6"/>
    </row>
    <row r="122" spans="1:7" ht="6.95" customHeight="1" x14ac:dyDescent="0.2">
      <c r="A122" s="20"/>
      <c r="B122" s="34"/>
      <c r="C122" s="35"/>
      <c r="D122" s="178"/>
      <c r="E122" s="18"/>
      <c r="F122" s="37"/>
      <c r="G122" s="6"/>
    </row>
    <row r="123" spans="1:7" ht="6.95" customHeight="1" x14ac:dyDescent="0.2">
      <c r="A123" s="20"/>
      <c r="B123" s="34"/>
      <c r="C123" s="35"/>
      <c r="D123" s="178"/>
      <c r="E123" s="18"/>
      <c r="F123" s="38"/>
      <c r="G123" s="6"/>
    </row>
    <row r="124" spans="1:7" ht="6.95" customHeight="1" x14ac:dyDescent="0.2">
      <c r="A124" s="20">
        <v>10</v>
      </c>
      <c r="B124" s="34" t="s">
        <v>37</v>
      </c>
      <c r="C124" s="35" t="s">
        <v>32</v>
      </c>
      <c r="D124" s="158">
        <f>14/1000</f>
        <v>1.4E-2</v>
      </c>
      <c r="E124" s="40">
        <v>411.11755829806833</v>
      </c>
      <c r="F124" s="134">
        <f>D124*E124</f>
        <v>5.7556458161729571</v>
      </c>
      <c r="G124" s="6"/>
    </row>
    <row r="125" spans="1:7" ht="6.95" customHeight="1" x14ac:dyDescent="0.2">
      <c r="A125" s="20"/>
      <c r="B125" s="34"/>
      <c r="C125" s="35"/>
      <c r="D125" s="158"/>
      <c r="E125" s="18"/>
      <c r="F125" s="134"/>
      <c r="G125" s="6"/>
    </row>
    <row r="126" spans="1:7" ht="6.95" customHeight="1" x14ac:dyDescent="0.2">
      <c r="A126" s="20"/>
      <c r="B126" s="34"/>
      <c r="C126" s="35"/>
      <c r="D126" s="158"/>
      <c r="E126" s="18"/>
      <c r="F126" s="134"/>
      <c r="G126" s="6"/>
    </row>
    <row r="127" spans="1:7" ht="6.95" customHeight="1" x14ac:dyDescent="0.2">
      <c r="A127" s="20"/>
      <c r="B127" s="34"/>
      <c r="C127" s="35"/>
      <c r="D127" s="158"/>
      <c r="E127" s="18"/>
      <c r="F127" s="174"/>
      <c r="G127" s="6"/>
    </row>
    <row r="128" spans="1:7" ht="6.95" customHeight="1" x14ac:dyDescent="0.2">
      <c r="A128" s="20"/>
      <c r="B128" s="160" t="s">
        <v>45</v>
      </c>
      <c r="C128" s="35"/>
      <c r="D128" s="35"/>
      <c r="E128" s="40">
        <v>0</v>
      </c>
      <c r="F128" s="172">
        <f>D128*E128</f>
        <v>0</v>
      </c>
      <c r="G128" s="6"/>
    </row>
    <row r="129" spans="1:7" ht="6.95" customHeight="1" x14ac:dyDescent="0.2">
      <c r="A129" s="20"/>
      <c r="B129" s="160"/>
      <c r="C129" s="35"/>
      <c r="D129" s="35"/>
      <c r="E129" s="18"/>
      <c r="F129" s="134"/>
      <c r="G129" s="6"/>
    </row>
    <row r="130" spans="1:7" ht="6.95" customHeight="1" x14ac:dyDescent="0.2">
      <c r="A130" s="20"/>
      <c r="B130" s="160"/>
      <c r="C130" s="35"/>
      <c r="D130" s="35"/>
      <c r="E130" s="18"/>
      <c r="F130" s="134"/>
      <c r="G130" s="6"/>
    </row>
    <row r="131" spans="1:7" ht="6.95" customHeight="1" x14ac:dyDescent="0.2">
      <c r="A131" s="20"/>
      <c r="B131" s="160"/>
      <c r="C131" s="35"/>
      <c r="D131" s="35"/>
      <c r="E131" s="18"/>
      <c r="F131" s="174"/>
      <c r="G131" s="6"/>
    </row>
    <row r="132" spans="1:7" ht="6.95" customHeight="1" x14ac:dyDescent="0.2">
      <c r="A132" s="20">
        <v>1</v>
      </c>
      <c r="B132" s="34" t="s">
        <v>46</v>
      </c>
      <c r="C132" s="35" t="s">
        <v>32</v>
      </c>
      <c r="D132" s="158">
        <f>94.99/1000</f>
        <v>9.4989999999999991E-2</v>
      </c>
      <c r="E132" s="40">
        <v>503.85553643502237</v>
      </c>
      <c r="F132" s="71">
        <f>D132*E132</f>
        <v>47.861237405962768</v>
      </c>
      <c r="G132" s="6"/>
    </row>
    <row r="133" spans="1:7" ht="6.95" customHeight="1" x14ac:dyDescent="0.2">
      <c r="A133" s="20"/>
      <c r="B133" s="34"/>
      <c r="C133" s="35"/>
      <c r="D133" s="158"/>
      <c r="E133" s="18"/>
      <c r="F133" s="37"/>
      <c r="G133" s="6"/>
    </row>
    <row r="134" spans="1:7" ht="6.95" customHeight="1" x14ac:dyDescent="0.2">
      <c r="A134" s="20"/>
      <c r="B134" s="34"/>
      <c r="C134" s="35"/>
      <c r="D134" s="158"/>
      <c r="E134" s="18"/>
      <c r="F134" s="37"/>
      <c r="G134" s="6"/>
    </row>
    <row r="135" spans="1:7" ht="6.95" customHeight="1" x14ac:dyDescent="0.2">
      <c r="A135" s="20"/>
      <c r="B135" s="34"/>
      <c r="C135" s="35"/>
      <c r="D135" s="158"/>
      <c r="E135" s="18"/>
      <c r="F135" s="38"/>
      <c r="G135" s="6"/>
    </row>
    <row r="136" spans="1:7" ht="6.95" customHeight="1" x14ac:dyDescent="0.2">
      <c r="A136" s="20">
        <v>2</v>
      </c>
      <c r="B136" s="34" t="s">
        <v>47</v>
      </c>
      <c r="C136" s="35" t="s">
        <v>40</v>
      </c>
      <c r="D136" s="92">
        <v>400</v>
      </c>
      <c r="E136" s="40">
        <v>7.8864413411058626E-2</v>
      </c>
      <c r="F136" s="71">
        <f>D136*E136</f>
        <v>31.545765364423449</v>
      </c>
      <c r="G136" s="6"/>
    </row>
    <row r="137" spans="1:7" ht="6.95" customHeight="1" x14ac:dyDescent="0.2">
      <c r="A137" s="20"/>
      <c r="B137" s="34"/>
      <c r="C137" s="35"/>
      <c r="D137" s="92"/>
      <c r="E137" s="18"/>
      <c r="F137" s="37"/>
      <c r="G137" s="6"/>
    </row>
    <row r="138" spans="1:7" ht="6.95" customHeight="1" x14ac:dyDescent="0.2">
      <c r="A138" s="20"/>
      <c r="B138" s="34"/>
      <c r="C138" s="35"/>
      <c r="D138" s="92"/>
      <c r="E138" s="18"/>
      <c r="F138" s="37"/>
      <c r="G138" s="6"/>
    </row>
    <row r="139" spans="1:7" ht="6.95" customHeight="1" x14ac:dyDescent="0.2">
      <c r="A139" s="20"/>
      <c r="B139" s="34"/>
      <c r="C139" s="35"/>
      <c r="D139" s="92"/>
      <c r="E139" s="18"/>
      <c r="F139" s="38"/>
      <c r="G139" s="6"/>
    </row>
    <row r="140" spans="1:7" ht="6.95" customHeight="1" x14ac:dyDescent="0.2">
      <c r="A140" s="20">
        <v>3</v>
      </c>
      <c r="B140" s="34" t="s">
        <v>48</v>
      </c>
      <c r="C140" s="34" t="s">
        <v>42</v>
      </c>
      <c r="D140" s="92">
        <v>0.2</v>
      </c>
      <c r="E140" s="40">
        <v>17.087289572396038</v>
      </c>
      <c r="F140" s="71">
        <f>D140*E140</f>
        <v>3.4174579144792077</v>
      </c>
      <c r="G140" s="6"/>
    </row>
    <row r="141" spans="1:7" ht="6.95" customHeight="1" x14ac:dyDescent="0.2">
      <c r="A141" s="20"/>
      <c r="B141" s="34"/>
      <c r="C141" s="35"/>
      <c r="D141" s="92"/>
      <c r="E141" s="18"/>
      <c r="F141" s="37"/>
      <c r="G141" s="6"/>
    </row>
    <row r="142" spans="1:7" ht="6.95" customHeight="1" x14ac:dyDescent="0.2">
      <c r="A142" s="20"/>
      <c r="B142" s="34"/>
      <c r="C142" s="35"/>
      <c r="D142" s="92"/>
      <c r="E142" s="18"/>
      <c r="F142" s="37"/>
      <c r="G142" s="6"/>
    </row>
    <row r="143" spans="1:7" ht="6.95" customHeight="1" x14ac:dyDescent="0.2">
      <c r="A143" s="20"/>
      <c r="B143" s="34"/>
      <c r="C143" s="35"/>
      <c r="D143" s="92"/>
      <c r="E143" s="18"/>
      <c r="F143" s="38"/>
      <c r="G143" s="6"/>
    </row>
    <row r="144" spans="1:7" ht="6.95" customHeight="1" x14ac:dyDescent="0.2">
      <c r="A144" s="20"/>
      <c r="B144" s="160" t="s">
        <v>49</v>
      </c>
      <c r="C144" s="35"/>
      <c r="D144" s="35"/>
      <c r="E144" s="40">
        <v>0</v>
      </c>
      <c r="F144" s="71">
        <f>D144*E144</f>
        <v>0</v>
      </c>
      <c r="G144" s="6"/>
    </row>
    <row r="145" spans="1:7" ht="6.95" customHeight="1" x14ac:dyDescent="0.2">
      <c r="A145" s="20"/>
      <c r="B145" s="160"/>
      <c r="C145" s="35"/>
      <c r="D145" s="35"/>
      <c r="E145" s="78"/>
      <c r="F145" s="37"/>
      <c r="G145" s="6"/>
    </row>
    <row r="146" spans="1:7" ht="6.95" customHeight="1" x14ac:dyDescent="0.2">
      <c r="A146" s="72"/>
      <c r="B146" s="161"/>
      <c r="C146" s="90"/>
      <c r="D146" s="90"/>
      <c r="E146" s="78"/>
      <c r="F146" s="37"/>
      <c r="G146" s="6"/>
    </row>
    <row r="147" spans="1:7" ht="6.95" customHeight="1" x14ac:dyDescent="0.2">
      <c r="A147" s="72"/>
      <c r="B147" s="161"/>
      <c r="C147" s="90"/>
      <c r="D147" s="90"/>
      <c r="E147" s="78"/>
      <c r="F147" s="38"/>
      <c r="G147" s="6"/>
    </row>
    <row r="148" spans="1:7" ht="6.95" customHeight="1" x14ac:dyDescent="0.2">
      <c r="A148" s="72">
        <v>1</v>
      </c>
      <c r="B148" s="93" t="s">
        <v>50</v>
      </c>
      <c r="C148" s="90" t="s">
        <v>11</v>
      </c>
      <c r="D148" s="91">
        <f>1/0.05</f>
        <v>20</v>
      </c>
      <c r="E148" s="40">
        <v>0.25705952729533221</v>
      </c>
      <c r="F148" s="71">
        <f>D148*E148</f>
        <v>5.1411905459066443</v>
      </c>
      <c r="G148" s="6"/>
    </row>
    <row r="149" spans="1:7" ht="6.95" customHeight="1" x14ac:dyDescent="0.2">
      <c r="A149" s="20"/>
      <c r="B149" s="34"/>
      <c r="C149" s="35"/>
      <c r="D149" s="92"/>
      <c r="E149" s="78"/>
      <c r="F149" s="37"/>
      <c r="G149" s="6"/>
    </row>
    <row r="150" spans="1:7" ht="6.95" customHeight="1" x14ac:dyDescent="0.2">
      <c r="A150" s="72"/>
      <c r="B150" s="93"/>
      <c r="C150" s="90"/>
      <c r="D150" s="91"/>
      <c r="E150" s="78"/>
      <c r="F150" s="37"/>
      <c r="G150" s="6"/>
    </row>
    <row r="151" spans="1:7" ht="6.95" customHeight="1" x14ac:dyDescent="0.2">
      <c r="A151" s="72"/>
      <c r="B151" s="93"/>
      <c r="C151" s="90"/>
      <c r="D151" s="91"/>
      <c r="E151" s="78"/>
      <c r="F151" s="38"/>
      <c r="G151" s="6"/>
    </row>
    <row r="152" spans="1:7" ht="6.95" customHeight="1" x14ac:dyDescent="0.2">
      <c r="A152" s="72">
        <v>2</v>
      </c>
      <c r="B152" s="93" t="s">
        <v>51</v>
      </c>
      <c r="C152" s="90" t="s">
        <v>42</v>
      </c>
      <c r="D152" s="91">
        <v>1</v>
      </c>
      <c r="E152" s="40">
        <v>131.38906009548373</v>
      </c>
      <c r="F152" s="71">
        <f>D152*E152</f>
        <v>131.38906009548373</v>
      </c>
      <c r="G152" s="6"/>
    </row>
    <row r="153" spans="1:7" ht="6.95" customHeight="1" x14ac:dyDescent="0.2">
      <c r="A153" s="20"/>
      <c r="B153" s="34"/>
      <c r="C153" s="35"/>
      <c r="D153" s="92"/>
      <c r="E153" s="78"/>
      <c r="F153" s="37"/>
      <c r="G153" s="6"/>
    </row>
    <row r="154" spans="1:7" ht="6.95" customHeight="1" x14ac:dyDescent="0.2">
      <c r="A154" s="72"/>
      <c r="B154" s="93"/>
      <c r="C154" s="90"/>
      <c r="D154" s="91"/>
      <c r="E154" s="78"/>
      <c r="F154" s="37"/>
      <c r="G154" s="6"/>
    </row>
    <row r="155" spans="1:7" ht="6.95" customHeight="1" x14ac:dyDescent="0.2">
      <c r="A155" s="72"/>
      <c r="B155" s="93"/>
      <c r="C155" s="90"/>
      <c r="D155" s="91"/>
      <c r="E155" s="78"/>
      <c r="F155" s="38"/>
      <c r="G155" s="6"/>
    </row>
    <row r="156" spans="1:7" ht="6.95" customHeight="1" x14ac:dyDescent="0.2">
      <c r="A156" s="72">
        <v>3</v>
      </c>
      <c r="B156" s="93" t="s">
        <v>52</v>
      </c>
      <c r="C156" s="93" t="s">
        <v>11</v>
      </c>
      <c r="D156" s="90">
        <v>110</v>
      </c>
      <c r="E156" s="40">
        <v>0.62626891197232015</v>
      </c>
      <c r="F156" s="71">
        <f>D156*E156</f>
        <v>68.889580316955218</v>
      </c>
      <c r="G156" s="6"/>
    </row>
    <row r="157" spans="1:7" ht="6.95" customHeight="1" x14ac:dyDescent="0.2">
      <c r="A157" s="20"/>
      <c r="B157" s="34"/>
      <c r="C157" s="35"/>
      <c r="D157" s="35"/>
      <c r="E157" s="78"/>
      <c r="F157" s="37"/>
      <c r="G157" s="6"/>
    </row>
    <row r="158" spans="1:7" ht="6.95" customHeight="1" x14ac:dyDescent="0.2">
      <c r="A158" s="72"/>
      <c r="B158" s="93"/>
      <c r="C158" s="90"/>
      <c r="D158" s="90"/>
      <c r="E158" s="78"/>
      <c r="F158" s="37"/>
      <c r="G158" s="6"/>
    </row>
    <row r="159" spans="1:7" ht="6.95" customHeight="1" x14ac:dyDescent="0.2">
      <c r="A159" s="72"/>
      <c r="B159" s="93"/>
      <c r="C159" s="90"/>
      <c r="D159" s="90"/>
      <c r="E159" s="78"/>
      <c r="F159" s="38"/>
      <c r="G159" s="6"/>
    </row>
    <row r="160" spans="1:7" ht="6.95" customHeight="1" x14ac:dyDescent="0.2">
      <c r="A160" s="72"/>
      <c r="B160" s="161" t="s">
        <v>53</v>
      </c>
      <c r="C160" s="90"/>
      <c r="D160" s="90"/>
      <c r="E160" s="40">
        <v>0</v>
      </c>
      <c r="F160" s="71">
        <f>D160*E160</f>
        <v>0</v>
      </c>
      <c r="G160" s="6"/>
    </row>
    <row r="161" spans="1:7" ht="6.95" customHeight="1" x14ac:dyDescent="0.2">
      <c r="A161" s="20"/>
      <c r="B161" s="160"/>
      <c r="C161" s="35"/>
      <c r="D161" s="35"/>
      <c r="E161" s="78"/>
      <c r="F161" s="37"/>
      <c r="G161" s="6"/>
    </row>
    <row r="162" spans="1:7" ht="6.95" customHeight="1" x14ac:dyDescent="0.2">
      <c r="A162" s="72"/>
      <c r="B162" s="161"/>
      <c r="C162" s="90"/>
      <c r="D162" s="90"/>
      <c r="E162" s="78"/>
      <c r="F162" s="37"/>
      <c r="G162" s="6"/>
    </row>
    <row r="163" spans="1:7" ht="6.95" customHeight="1" x14ac:dyDescent="0.2">
      <c r="A163" s="72"/>
      <c r="B163" s="161"/>
      <c r="C163" s="90"/>
      <c r="D163" s="90"/>
      <c r="E163" s="78"/>
      <c r="F163" s="38"/>
      <c r="G163" s="6"/>
    </row>
    <row r="164" spans="1:7" ht="6.95" customHeight="1" x14ac:dyDescent="0.2">
      <c r="A164" s="72">
        <v>1</v>
      </c>
      <c r="B164" s="93" t="s">
        <v>54</v>
      </c>
      <c r="C164" s="162" t="s">
        <v>40</v>
      </c>
      <c r="D164" s="90">
        <v>176</v>
      </c>
      <c r="E164" s="40">
        <v>0.25952406836550029</v>
      </c>
      <c r="F164" s="175">
        <f>D164*E164</f>
        <v>45.676236032328049</v>
      </c>
      <c r="G164" s="6"/>
    </row>
    <row r="165" spans="1:7" ht="6.95" customHeight="1" x14ac:dyDescent="0.2">
      <c r="A165" s="20"/>
      <c r="B165" s="34"/>
      <c r="C165" s="97"/>
      <c r="D165" s="35"/>
      <c r="E165" s="78"/>
      <c r="F165" s="176"/>
      <c r="G165" s="6"/>
    </row>
    <row r="166" spans="1:7" ht="6.95" customHeight="1" x14ac:dyDescent="0.2">
      <c r="A166" s="72"/>
      <c r="B166" s="93"/>
      <c r="C166" s="162"/>
      <c r="D166" s="90"/>
      <c r="E166" s="78"/>
      <c r="F166" s="176"/>
      <c r="G166" s="6"/>
    </row>
    <row r="167" spans="1:7" ht="6.95" customHeight="1" x14ac:dyDescent="0.2">
      <c r="A167" s="72"/>
      <c r="B167" s="93"/>
      <c r="C167" s="162"/>
      <c r="D167" s="90"/>
      <c r="E167" s="78"/>
      <c r="F167" s="177"/>
      <c r="G167" s="6"/>
    </row>
    <row r="168" spans="1:7" ht="6.95" customHeight="1" x14ac:dyDescent="0.2">
      <c r="A168" s="72">
        <v>2</v>
      </c>
      <c r="B168" s="93" t="s">
        <v>55</v>
      </c>
      <c r="C168" s="90" t="s">
        <v>32</v>
      </c>
      <c r="D168" s="157">
        <f>22/1000</f>
        <v>2.1999999999999999E-2</v>
      </c>
      <c r="E168" s="40">
        <v>429.37335559583818</v>
      </c>
      <c r="F168" s="172">
        <f>D168*E168</f>
        <v>9.4462138231084385</v>
      </c>
      <c r="G168" s="6"/>
    </row>
    <row r="169" spans="1:7" ht="6.95" customHeight="1" x14ac:dyDescent="0.2">
      <c r="A169" s="20"/>
      <c r="B169" s="34"/>
      <c r="C169" s="35"/>
      <c r="D169" s="158"/>
      <c r="E169" s="78"/>
      <c r="F169" s="134"/>
      <c r="G169" s="6"/>
    </row>
    <row r="170" spans="1:7" ht="6.95" customHeight="1" x14ac:dyDescent="0.2">
      <c r="A170" s="72"/>
      <c r="B170" s="93"/>
      <c r="C170" s="90"/>
      <c r="D170" s="157"/>
      <c r="E170" s="78"/>
      <c r="F170" s="134"/>
      <c r="G170" s="6"/>
    </row>
    <row r="171" spans="1:7" ht="6.95" customHeight="1" x14ac:dyDescent="0.2">
      <c r="A171" s="72"/>
      <c r="B171" s="93"/>
      <c r="C171" s="90"/>
      <c r="D171" s="157"/>
      <c r="E171" s="78"/>
      <c r="F171" s="174"/>
      <c r="G171" s="6"/>
    </row>
    <row r="172" spans="1:7" ht="6.95" customHeight="1" x14ac:dyDescent="0.2">
      <c r="A172" s="72">
        <v>3</v>
      </c>
      <c r="B172" s="93" t="s">
        <v>48</v>
      </c>
      <c r="C172" s="93" t="s">
        <v>42</v>
      </c>
      <c r="D172" s="162">
        <f>17*0.05</f>
        <v>0.85000000000000009</v>
      </c>
      <c r="E172" s="40">
        <v>17.087289572396038</v>
      </c>
      <c r="F172" s="71">
        <f>D172*E172</f>
        <v>14.524196136536634</v>
      </c>
      <c r="G172" s="6"/>
    </row>
    <row r="173" spans="1:7" ht="6.95" customHeight="1" x14ac:dyDescent="0.2">
      <c r="A173" s="20"/>
      <c r="B173" s="34"/>
      <c r="C173" s="35"/>
      <c r="D173" s="97"/>
      <c r="E173" s="78"/>
      <c r="F173" s="37"/>
      <c r="G173" s="6"/>
    </row>
    <row r="174" spans="1:7" ht="6.95" customHeight="1" x14ac:dyDescent="0.2">
      <c r="A174" s="72"/>
      <c r="B174" s="93"/>
      <c r="C174" s="90"/>
      <c r="D174" s="162"/>
      <c r="E174" s="78"/>
      <c r="F174" s="37"/>
      <c r="G174" s="6"/>
    </row>
    <row r="175" spans="1:7" ht="6.95" customHeight="1" x14ac:dyDescent="0.2">
      <c r="A175" s="72"/>
      <c r="B175" s="93"/>
      <c r="C175" s="90"/>
      <c r="D175" s="162"/>
      <c r="E175" s="78"/>
      <c r="F175" s="38"/>
      <c r="G175" s="6"/>
    </row>
    <row r="176" spans="1:7" ht="6.95" customHeight="1" x14ac:dyDescent="0.2">
      <c r="A176" s="72">
        <v>4</v>
      </c>
      <c r="B176" s="93" t="s">
        <v>56</v>
      </c>
      <c r="C176" s="90" t="s">
        <v>11</v>
      </c>
      <c r="D176" s="171">
        <v>56</v>
      </c>
      <c r="E176" s="40">
        <v>2.8567797252230172</v>
      </c>
      <c r="F176" s="71">
        <f>D176*E176</f>
        <v>159.97966461248896</v>
      </c>
      <c r="G176" s="6"/>
    </row>
    <row r="177" spans="1:7" ht="6.95" customHeight="1" x14ac:dyDescent="0.2">
      <c r="A177" s="20"/>
      <c r="B177" s="34"/>
      <c r="C177" s="35"/>
      <c r="D177" s="61"/>
      <c r="E177" s="78"/>
      <c r="F177" s="37"/>
      <c r="G177" s="6"/>
    </row>
    <row r="178" spans="1:7" ht="6.95" customHeight="1" x14ac:dyDescent="0.2">
      <c r="A178" s="72"/>
      <c r="B178" s="93"/>
      <c r="C178" s="90"/>
      <c r="D178" s="171"/>
      <c r="E178" s="78"/>
      <c r="F178" s="37"/>
      <c r="G178" s="6"/>
    </row>
    <row r="179" spans="1:7" ht="6.95" customHeight="1" x14ac:dyDescent="0.2">
      <c r="A179" s="72"/>
      <c r="B179" s="93"/>
      <c r="C179" s="90"/>
      <c r="D179" s="171"/>
      <c r="E179" s="78"/>
      <c r="F179" s="38"/>
      <c r="G179" s="6"/>
    </row>
    <row r="180" spans="1:7" ht="6.95" customHeight="1" x14ac:dyDescent="0.2">
      <c r="A180" s="72">
        <v>5</v>
      </c>
      <c r="B180" s="93" t="s">
        <v>57</v>
      </c>
      <c r="C180" s="90" t="s">
        <v>11</v>
      </c>
      <c r="D180" s="90">
        <v>56</v>
      </c>
      <c r="E180" s="40">
        <v>0.13485814693291029</v>
      </c>
      <c r="F180" s="71">
        <f>D180*E180</f>
        <v>7.552056228242976</v>
      </c>
      <c r="G180" s="6"/>
    </row>
    <row r="181" spans="1:7" ht="6.95" customHeight="1" x14ac:dyDescent="0.2">
      <c r="A181" s="20"/>
      <c r="B181" s="34"/>
      <c r="C181" s="35"/>
      <c r="D181" s="35"/>
      <c r="E181" s="78"/>
      <c r="F181" s="37"/>
      <c r="G181" s="6"/>
    </row>
    <row r="182" spans="1:7" ht="6.95" customHeight="1" x14ac:dyDescent="0.2">
      <c r="A182" s="72"/>
      <c r="B182" s="93"/>
      <c r="C182" s="90"/>
      <c r="D182" s="90"/>
      <c r="E182" s="78"/>
      <c r="F182" s="37"/>
      <c r="G182" s="6"/>
    </row>
    <row r="183" spans="1:7" ht="6.95" customHeight="1" x14ac:dyDescent="0.2">
      <c r="A183" s="72"/>
      <c r="B183" s="93"/>
      <c r="C183" s="90"/>
      <c r="D183" s="90"/>
      <c r="E183" s="78"/>
      <c r="F183" s="38"/>
      <c r="G183" s="6"/>
    </row>
    <row r="184" spans="1:7" ht="6.95" customHeight="1" x14ac:dyDescent="0.2">
      <c r="A184" s="72"/>
      <c r="B184" s="161" t="s">
        <v>58</v>
      </c>
      <c r="C184" s="90"/>
      <c r="D184" s="90"/>
      <c r="E184" s="40">
        <v>0</v>
      </c>
      <c r="F184" s="71">
        <f>D184*E184</f>
        <v>0</v>
      </c>
      <c r="G184" s="6"/>
    </row>
    <row r="185" spans="1:7" ht="6.95" customHeight="1" x14ac:dyDescent="0.2">
      <c r="A185" s="20"/>
      <c r="B185" s="160"/>
      <c r="C185" s="35"/>
      <c r="D185" s="35"/>
      <c r="E185" s="78"/>
      <c r="F185" s="37"/>
      <c r="G185" s="6"/>
    </row>
    <row r="186" spans="1:7" ht="6.95" customHeight="1" x14ac:dyDescent="0.2">
      <c r="A186" s="72"/>
      <c r="B186" s="161"/>
      <c r="C186" s="90"/>
      <c r="D186" s="90"/>
      <c r="E186" s="78"/>
      <c r="F186" s="37"/>
      <c r="G186" s="6"/>
    </row>
    <row r="187" spans="1:7" ht="6.95" customHeight="1" x14ac:dyDescent="0.2">
      <c r="A187" s="72"/>
      <c r="B187" s="161"/>
      <c r="C187" s="90"/>
      <c r="D187" s="90"/>
      <c r="E187" s="78"/>
      <c r="F187" s="38"/>
      <c r="G187" s="6"/>
    </row>
    <row r="188" spans="1:7" ht="6.95" customHeight="1" x14ac:dyDescent="0.2">
      <c r="A188" s="72">
        <v>1</v>
      </c>
      <c r="B188" s="93" t="s">
        <v>59</v>
      </c>
      <c r="C188" s="90" t="s">
        <v>60</v>
      </c>
      <c r="D188" s="162">
        <f>14.4+0.94</f>
        <v>15.34</v>
      </c>
      <c r="E188" s="40">
        <v>36.95394184242749</v>
      </c>
      <c r="F188" s="71">
        <f>D188*E188</f>
        <v>566.87346786283774</v>
      </c>
      <c r="G188" s="6"/>
    </row>
    <row r="189" spans="1:7" ht="6.95" customHeight="1" x14ac:dyDescent="0.2">
      <c r="A189" s="20"/>
      <c r="B189" s="34"/>
      <c r="C189" s="35"/>
      <c r="D189" s="97"/>
      <c r="E189" s="78"/>
      <c r="F189" s="37"/>
      <c r="G189" s="6"/>
    </row>
    <row r="190" spans="1:7" ht="6.95" customHeight="1" x14ac:dyDescent="0.2">
      <c r="A190" s="72"/>
      <c r="B190" s="93"/>
      <c r="C190" s="90"/>
      <c r="D190" s="162"/>
      <c r="E190" s="78"/>
      <c r="F190" s="37"/>
      <c r="G190" s="6"/>
    </row>
    <row r="191" spans="1:7" ht="6.95" customHeight="1" x14ac:dyDescent="0.2">
      <c r="A191" s="72"/>
      <c r="B191" s="93"/>
      <c r="C191" s="90"/>
      <c r="D191" s="162"/>
      <c r="E191" s="78"/>
      <c r="F191" s="37"/>
      <c r="G191" s="6"/>
    </row>
    <row r="192" spans="1:7" ht="6.95" customHeight="1" x14ac:dyDescent="0.2">
      <c r="A192" s="72">
        <v>2</v>
      </c>
      <c r="B192" s="93" t="s">
        <v>61</v>
      </c>
      <c r="C192" s="90" t="s">
        <v>60</v>
      </c>
      <c r="D192" s="90">
        <f>45.36+38.22</f>
        <v>83.58</v>
      </c>
      <c r="E192" s="40">
        <v>36.95394184242749</v>
      </c>
      <c r="F192" s="78">
        <f>D192*E192</f>
        <v>3088.6104591900894</v>
      </c>
      <c r="G192" s="6"/>
    </row>
    <row r="193" spans="1:7" ht="6.95" customHeight="1" x14ac:dyDescent="0.2">
      <c r="A193" s="72"/>
      <c r="B193" s="93"/>
      <c r="C193" s="90"/>
      <c r="D193" s="90"/>
      <c r="E193" s="78"/>
      <c r="F193" s="78"/>
      <c r="G193" s="6"/>
    </row>
    <row r="194" spans="1:7" ht="6.95" customHeight="1" x14ac:dyDescent="0.2">
      <c r="A194" s="72"/>
      <c r="B194" s="93"/>
      <c r="C194" s="90"/>
      <c r="D194" s="90"/>
      <c r="E194" s="78"/>
      <c r="F194" s="78"/>
      <c r="G194" s="6"/>
    </row>
    <row r="195" spans="1:7" ht="6.95" customHeight="1" x14ac:dyDescent="0.2">
      <c r="A195" s="72"/>
      <c r="B195" s="93"/>
      <c r="C195" s="90"/>
      <c r="D195" s="90"/>
      <c r="E195" s="78"/>
      <c r="F195" s="78"/>
      <c r="G195" s="6"/>
    </row>
    <row r="196" spans="1:7" ht="6.95" customHeight="1" x14ac:dyDescent="0.2">
      <c r="A196" s="72">
        <v>3</v>
      </c>
      <c r="B196" s="93" t="s">
        <v>62</v>
      </c>
      <c r="C196" s="90" t="s">
        <v>60</v>
      </c>
      <c r="D196" s="90">
        <f>3.6+3.38</f>
        <v>6.98</v>
      </c>
      <c r="E196" s="40">
        <v>36.95394184242749</v>
      </c>
      <c r="F196" s="134">
        <f>D196*E196</f>
        <v>257.93851406014392</v>
      </c>
      <c r="G196" s="6"/>
    </row>
    <row r="197" spans="1:7" ht="6.95" customHeight="1" x14ac:dyDescent="0.2">
      <c r="A197" s="72"/>
      <c r="B197" s="93"/>
      <c r="C197" s="90"/>
      <c r="D197" s="90"/>
      <c r="E197" s="78"/>
      <c r="F197" s="134"/>
      <c r="G197" s="6"/>
    </row>
    <row r="198" spans="1:7" ht="6.95" customHeight="1" x14ac:dyDescent="0.2">
      <c r="A198" s="72"/>
      <c r="B198" s="93"/>
      <c r="C198" s="90"/>
      <c r="D198" s="90"/>
      <c r="E198" s="78"/>
      <c r="F198" s="134"/>
      <c r="G198" s="6"/>
    </row>
    <row r="199" spans="1:7" ht="6.95" customHeight="1" x14ac:dyDescent="0.2">
      <c r="A199" s="72"/>
      <c r="B199" s="93"/>
      <c r="C199" s="90"/>
      <c r="D199" s="90"/>
      <c r="E199" s="78"/>
      <c r="F199" s="174"/>
      <c r="G199" s="6"/>
    </row>
    <row r="200" spans="1:7" ht="6.95" customHeight="1" x14ac:dyDescent="0.2">
      <c r="A200" s="72">
        <v>4</v>
      </c>
      <c r="B200" s="43" t="s">
        <v>63</v>
      </c>
      <c r="C200" s="44" t="s">
        <v>60</v>
      </c>
      <c r="D200" s="103">
        <v>1.89</v>
      </c>
      <c r="E200" s="40">
        <v>36.577083981806034</v>
      </c>
      <c r="F200" s="172">
        <f>D200*E200</f>
        <v>69.130688725613396</v>
      </c>
      <c r="G200" s="6"/>
    </row>
    <row r="201" spans="1:7" ht="6.95" customHeight="1" x14ac:dyDescent="0.2">
      <c r="A201" s="20"/>
      <c r="B201" s="43"/>
      <c r="C201" s="44"/>
      <c r="D201" s="103"/>
      <c r="E201" s="78"/>
      <c r="F201" s="134"/>
      <c r="G201" s="6"/>
    </row>
    <row r="202" spans="1:7" ht="6.95" customHeight="1" x14ac:dyDescent="0.2">
      <c r="A202" s="72"/>
      <c r="B202" s="43"/>
      <c r="C202" s="44"/>
      <c r="D202" s="103"/>
      <c r="E202" s="78"/>
      <c r="F202" s="134"/>
      <c r="G202" s="6"/>
    </row>
    <row r="203" spans="1:7" ht="6.95" customHeight="1" x14ac:dyDescent="0.2">
      <c r="A203" s="72"/>
      <c r="B203" s="43"/>
      <c r="C203" s="44"/>
      <c r="D203" s="103"/>
      <c r="E203" s="78"/>
      <c r="F203" s="134"/>
      <c r="G203" s="6"/>
    </row>
    <row r="204" spans="1:7" ht="6.95" customHeight="1" x14ac:dyDescent="0.2">
      <c r="A204" s="72">
        <v>5</v>
      </c>
      <c r="B204" s="68" t="s">
        <v>64</v>
      </c>
      <c r="C204" s="44" t="s">
        <v>40</v>
      </c>
      <c r="D204" s="173">
        <v>1</v>
      </c>
      <c r="E204" s="40">
        <v>5.9148310058293978</v>
      </c>
      <c r="F204" s="71">
        <f>D204*E204</f>
        <v>5.9148310058293978</v>
      </c>
      <c r="G204" s="6"/>
    </row>
    <row r="205" spans="1:7" ht="6.95" customHeight="1" x14ac:dyDescent="0.2">
      <c r="A205" s="20"/>
      <c r="B205" s="68"/>
      <c r="C205" s="44"/>
      <c r="D205" s="173"/>
      <c r="E205" s="78"/>
      <c r="F205" s="37"/>
      <c r="G205" s="6"/>
    </row>
    <row r="206" spans="1:7" ht="6.95" customHeight="1" x14ac:dyDescent="0.2">
      <c r="A206" s="72"/>
      <c r="B206" s="68"/>
      <c r="C206" s="44"/>
      <c r="D206" s="173"/>
      <c r="E206" s="78"/>
      <c r="F206" s="37"/>
      <c r="G206" s="6"/>
    </row>
    <row r="207" spans="1:7" ht="6.95" customHeight="1" x14ac:dyDescent="0.2">
      <c r="A207" s="72"/>
      <c r="B207" s="68"/>
      <c r="C207" s="44"/>
      <c r="D207" s="173"/>
      <c r="E207" s="78"/>
      <c r="F207" s="38"/>
      <c r="G207" s="6"/>
    </row>
    <row r="208" spans="1:7" ht="6.95" customHeight="1" x14ac:dyDescent="0.2">
      <c r="A208" s="72">
        <v>6</v>
      </c>
      <c r="B208" s="93" t="s">
        <v>65</v>
      </c>
      <c r="C208" s="90" t="s">
        <v>13</v>
      </c>
      <c r="D208" s="162">
        <v>3.78</v>
      </c>
      <c r="E208" s="40">
        <v>1.1364426966364467</v>
      </c>
      <c r="F208" s="71">
        <f>D208*E208</f>
        <v>4.2957533932857679</v>
      </c>
      <c r="G208" s="6"/>
    </row>
    <row r="209" spans="1:7" ht="6.95" customHeight="1" x14ac:dyDescent="0.2">
      <c r="A209" s="20"/>
      <c r="B209" s="34"/>
      <c r="C209" s="35"/>
      <c r="D209" s="97"/>
      <c r="E209" s="78"/>
      <c r="F209" s="37"/>
      <c r="G209" s="6"/>
    </row>
    <row r="210" spans="1:7" ht="6.95" customHeight="1" x14ac:dyDescent="0.2">
      <c r="A210" s="72"/>
      <c r="B210" s="93"/>
      <c r="C210" s="90"/>
      <c r="D210" s="162"/>
      <c r="E210" s="78"/>
      <c r="F210" s="37"/>
      <c r="G210" s="6"/>
    </row>
    <row r="211" spans="1:7" ht="6.95" customHeight="1" x14ac:dyDescent="0.2">
      <c r="A211" s="72"/>
      <c r="B211" s="93"/>
      <c r="C211" s="90"/>
      <c r="D211" s="162"/>
      <c r="E211" s="78"/>
      <c r="F211" s="38"/>
      <c r="G211" s="6"/>
    </row>
    <row r="212" spans="1:7" ht="6.95" customHeight="1" x14ac:dyDescent="0.2">
      <c r="A212" s="72"/>
      <c r="B212" s="161" t="s">
        <v>66</v>
      </c>
      <c r="C212" s="90"/>
      <c r="D212" s="90"/>
      <c r="E212" s="40">
        <v>0</v>
      </c>
      <c r="F212" s="71">
        <f>D212*E212</f>
        <v>0</v>
      </c>
      <c r="G212" s="6"/>
    </row>
    <row r="213" spans="1:7" ht="6.95" customHeight="1" x14ac:dyDescent="0.2">
      <c r="A213" s="20"/>
      <c r="B213" s="160"/>
      <c r="C213" s="35"/>
      <c r="D213" s="35"/>
      <c r="E213" s="78"/>
      <c r="F213" s="37"/>
      <c r="G213" s="6"/>
    </row>
    <row r="214" spans="1:7" ht="6.95" customHeight="1" x14ac:dyDescent="0.2">
      <c r="A214" s="72"/>
      <c r="B214" s="161"/>
      <c r="C214" s="90"/>
      <c r="D214" s="90"/>
      <c r="E214" s="78"/>
      <c r="F214" s="37"/>
      <c r="G214" s="6"/>
    </row>
    <row r="215" spans="1:7" ht="6.95" customHeight="1" x14ac:dyDescent="0.2">
      <c r="A215" s="72"/>
      <c r="B215" s="161"/>
      <c r="C215" s="90"/>
      <c r="D215" s="90"/>
      <c r="E215" s="78"/>
      <c r="F215" s="38"/>
      <c r="G215" s="6"/>
    </row>
    <row r="216" spans="1:7" ht="6.95" customHeight="1" x14ac:dyDescent="0.2">
      <c r="A216" s="72">
        <v>1</v>
      </c>
      <c r="B216" s="43" t="s">
        <v>67</v>
      </c>
      <c r="C216" s="44" t="s">
        <v>60</v>
      </c>
      <c r="D216" s="44">
        <v>7.3</v>
      </c>
      <c r="E216" s="40">
        <v>87.065172562499981</v>
      </c>
      <c r="F216" s="71">
        <f>D216*E216</f>
        <v>635.57575970624987</v>
      </c>
      <c r="G216" s="6"/>
    </row>
    <row r="217" spans="1:7" ht="6.95" customHeight="1" x14ac:dyDescent="0.2">
      <c r="A217" s="20"/>
      <c r="B217" s="43"/>
      <c r="C217" s="44"/>
      <c r="D217" s="44"/>
      <c r="E217" s="78"/>
      <c r="F217" s="37"/>
      <c r="G217" s="6"/>
    </row>
    <row r="218" spans="1:7" ht="6.95" customHeight="1" x14ac:dyDescent="0.2">
      <c r="A218" s="72"/>
      <c r="B218" s="43"/>
      <c r="C218" s="44"/>
      <c r="D218" s="44"/>
      <c r="E218" s="78"/>
      <c r="F218" s="37"/>
      <c r="G218" s="6"/>
    </row>
    <row r="219" spans="1:7" ht="6.95" customHeight="1" x14ac:dyDescent="0.2">
      <c r="A219" s="72"/>
      <c r="B219" s="43"/>
      <c r="C219" s="44"/>
      <c r="D219" s="44"/>
      <c r="E219" s="78"/>
      <c r="F219" s="38"/>
      <c r="G219" s="6"/>
    </row>
    <row r="220" spans="1:7" ht="6.95" customHeight="1" x14ac:dyDescent="0.2">
      <c r="A220" s="72">
        <v>2</v>
      </c>
      <c r="B220" s="43" t="s">
        <v>68</v>
      </c>
      <c r="C220" s="44" t="s">
        <v>60</v>
      </c>
      <c r="D220" s="44">
        <v>38.06</v>
      </c>
      <c r="E220" s="40">
        <v>82.421696692499978</v>
      </c>
      <c r="F220" s="71">
        <f>D220*E220</f>
        <v>3136.9697761165494</v>
      </c>
      <c r="G220" s="6"/>
    </row>
    <row r="221" spans="1:7" ht="6.95" customHeight="1" x14ac:dyDescent="0.2">
      <c r="A221" s="20"/>
      <c r="B221" s="43"/>
      <c r="C221" s="44"/>
      <c r="D221" s="44"/>
      <c r="E221" s="78"/>
      <c r="F221" s="37"/>
      <c r="G221" s="6"/>
    </row>
    <row r="222" spans="1:7" ht="6.95" customHeight="1" x14ac:dyDescent="0.2">
      <c r="A222" s="72"/>
      <c r="B222" s="43"/>
      <c r="C222" s="44"/>
      <c r="D222" s="44"/>
      <c r="E222" s="78"/>
      <c r="F222" s="37"/>
      <c r="G222" s="6"/>
    </row>
    <row r="223" spans="1:7" ht="6.95" customHeight="1" x14ac:dyDescent="0.2">
      <c r="A223" s="72"/>
      <c r="B223" s="43"/>
      <c r="C223" s="44"/>
      <c r="D223" s="44"/>
      <c r="E223" s="78"/>
      <c r="F223" s="38"/>
      <c r="G223" s="6"/>
    </row>
    <row r="224" spans="1:7" ht="6.95" customHeight="1" x14ac:dyDescent="0.2">
      <c r="A224" s="72"/>
      <c r="B224" s="161" t="s">
        <v>69</v>
      </c>
      <c r="C224" s="90"/>
      <c r="D224" s="90"/>
      <c r="E224" s="40">
        <v>0</v>
      </c>
      <c r="F224" s="71">
        <f>D224*E224</f>
        <v>0</v>
      </c>
      <c r="G224" s="6"/>
    </row>
    <row r="225" spans="1:7" ht="6.95" customHeight="1" x14ac:dyDescent="0.2">
      <c r="A225" s="20"/>
      <c r="B225" s="160"/>
      <c r="C225" s="35"/>
      <c r="D225" s="35"/>
      <c r="E225" s="78"/>
      <c r="F225" s="37"/>
      <c r="G225" s="6"/>
    </row>
    <row r="226" spans="1:7" ht="6.95" customHeight="1" x14ac:dyDescent="0.2">
      <c r="A226" s="72"/>
      <c r="B226" s="161"/>
      <c r="C226" s="90"/>
      <c r="D226" s="90"/>
      <c r="E226" s="78"/>
      <c r="F226" s="37"/>
      <c r="G226" s="6"/>
    </row>
    <row r="227" spans="1:7" ht="6.95" customHeight="1" x14ac:dyDescent="0.2">
      <c r="A227" s="72"/>
      <c r="B227" s="161"/>
      <c r="C227" s="90"/>
      <c r="D227" s="90"/>
      <c r="E227" s="78"/>
      <c r="F227" s="38"/>
      <c r="G227" s="6"/>
    </row>
    <row r="228" spans="1:7" ht="6.95" customHeight="1" x14ac:dyDescent="0.2">
      <c r="A228" s="72">
        <v>1</v>
      </c>
      <c r="B228" s="93" t="s">
        <v>70</v>
      </c>
      <c r="C228" s="90" t="s">
        <v>13</v>
      </c>
      <c r="D228" s="162">
        <v>672.3</v>
      </c>
      <c r="E228" s="40">
        <v>1.1698191425156628</v>
      </c>
      <c r="F228" s="71">
        <f>D228*E228</f>
        <v>786.46940951327997</v>
      </c>
      <c r="G228" s="6"/>
    </row>
    <row r="229" spans="1:7" ht="6.95" customHeight="1" x14ac:dyDescent="0.2">
      <c r="A229" s="20"/>
      <c r="B229" s="34"/>
      <c r="C229" s="35"/>
      <c r="D229" s="97"/>
      <c r="E229" s="78"/>
      <c r="F229" s="37"/>
      <c r="G229" s="6"/>
    </row>
    <row r="230" spans="1:7" ht="6.95" customHeight="1" x14ac:dyDescent="0.2">
      <c r="A230" s="72"/>
      <c r="B230" s="93"/>
      <c r="C230" s="90"/>
      <c r="D230" s="162"/>
      <c r="E230" s="78"/>
      <c r="F230" s="37"/>
      <c r="G230" s="6"/>
    </row>
    <row r="231" spans="1:7" ht="6.95" customHeight="1" x14ac:dyDescent="0.2">
      <c r="A231" s="72"/>
      <c r="B231" s="93"/>
      <c r="C231" s="90"/>
      <c r="D231" s="162"/>
      <c r="E231" s="78"/>
      <c r="F231" s="38"/>
      <c r="G231" s="6"/>
    </row>
    <row r="232" spans="1:7" ht="6.95" customHeight="1" x14ac:dyDescent="0.2">
      <c r="A232" s="72">
        <v>2</v>
      </c>
      <c r="B232" s="32" t="s">
        <v>71</v>
      </c>
      <c r="C232" s="33" t="s">
        <v>60</v>
      </c>
      <c r="D232" s="67">
        <v>14</v>
      </c>
      <c r="E232" s="40">
        <v>1.7832056385094177</v>
      </c>
      <c r="F232" s="71">
        <f>D232*E232</f>
        <v>24.964878939131847</v>
      </c>
      <c r="G232" s="6"/>
    </row>
    <row r="233" spans="1:7" ht="6.95" customHeight="1" x14ac:dyDescent="0.2">
      <c r="A233" s="20"/>
      <c r="B233" s="32"/>
      <c r="C233" s="33"/>
      <c r="D233" s="67"/>
      <c r="E233" s="78"/>
      <c r="F233" s="37"/>
      <c r="G233" s="6"/>
    </row>
    <row r="234" spans="1:7" ht="6.95" customHeight="1" x14ac:dyDescent="0.2">
      <c r="A234" s="72"/>
      <c r="B234" s="32"/>
      <c r="C234" s="33"/>
      <c r="D234" s="67"/>
      <c r="E234" s="78"/>
      <c r="F234" s="37"/>
      <c r="G234" s="6"/>
    </row>
    <row r="235" spans="1:7" ht="6.95" customHeight="1" x14ac:dyDescent="0.2">
      <c r="A235" s="72"/>
      <c r="B235" s="32"/>
      <c r="C235" s="33"/>
      <c r="D235" s="67"/>
      <c r="E235" s="78"/>
      <c r="F235" s="38"/>
      <c r="G235" s="6"/>
    </row>
    <row r="236" spans="1:7" ht="6.95" customHeight="1" x14ac:dyDescent="0.2">
      <c r="A236" s="72">
        <v>3</v>
      </c>
      <c r="B236" s="93" t="s">
        <v>72</v>
      </c>
      <c r="C236" s="90" t="s">
        <v>11</v>
      </c>
      <c r="D236" s="162">
        <v>7</v>
      </c>
      <c r="E236" s="40">
        <v>9.3962705589269735</v>
      </c>
      <c r="F236" s="71">
        <f>D236*E236</f>
        <v>65.773893912488816</v>
      </c>
      <c r="G236" s="6"/>
    </row>
    <row r="237" spans="1:7" ht="6.95" customHeight="1" x14ac:dyDescent="0.2">
      <c r="A237" s="20"/>
      <c r="B237" s="34"/>
      <c r="C237" s="35"/>
      <c r="D237" s="97"/>
      <c r="E237" s="78"/>
      <c r="F237" s="37"/>
      <c r="G237" s="6"/>
    </row>
    <row r="238" spans="1:7" ht="6.95" customHeight="1" x14ac:dyDescent="0.2">
      <c r="A238" s="72"/>
      <c r="B238" s="93"/>
      <c r="C238" s="90"/>
      <c r="D238" s="162"/>
      <c r="E238" s="78"/>
      <c r="F238" s="37"/>
      <c r="G238" s="6"/>
    </row>
    <row r="239" spans="1:7" ht="6.95" customHeight="1" x14ac:dyDescent="0.2">
      <c r="A239" s="72"/>
      <c r="B239" s="93"/>
      <c r="C239" s="90"/>
      <c r="D239" s="162"/>
      <c r="E239" s="78"/>
      <c r="F239" s="38"/>
      <c r="G239" s="6"/>
    </row>
    <row r="240" spans="1:7" ht="6.95" customHeight="1" x14ac:dyDescent="0.2">
      <c r="A240" s="72">
        <v>4</v>
      </c>
      <c r="B240" s="93" t="s">
        <v>73</v>
      </c>
      <c r="C240" s="69" t="s">
        <v>11</v>
      </c>
      <c r="D240" s="97">
        <v>30</v>
      </c>
      <c r="E240" s="40">
        <v>14.701686839161962</v>
      </c>
      <c r="F240" s="71">
        <f>D240*E240</f>
        <v>441.05060517485884</v>
      </c>
      <c r="G240" s="6"/>
    </row>
    <row r="241" spans="1:7" ht="6.95" customHeight="1" x14ac:dyDescent="0.2">
      <c r="A241" s="20"/>
      <c r="B241" s="34"/>
      <c r="C241" s="69"/>
      <c r="D241" s="97"/>
      <c r="E241" s="78"/>
      <c r="F241" s="37"/>
      <c r="G241" s="6"/>
    </row>
    <row r="242" spans="1:7" ht="6.95" customHeight="1" x14ac:dyDescent="0.2">
      <c r="A242" s="72"/>
      <c r="B242" s="93"/>
      <c r="C242" s="69"/>
      <c r="D242" s="97"/>
      <c r="E242" s="78"/>
      <c r="F242" s="37"/>
      <c r="G242" s="6"/>
    </row>
    <row r="243" spans="1:7" ht="6.95" customHeight="1" x14ac:dyDescent="0.2">
      <c r="A243" s="72"/>
      <c r="B243" s="93"/>
      <c r="C243" s="69"/>
      <c r="D243" s="97"/>
      <c r="E243" s="78"/>
      <c r="F243" s="38"/>
      <c r="G243" s="6"/>
    </row>
    <row r="244" spans="1:7" ht="6.95" customHeight="1" x14ac:dyDescent="0.2">
      <c r="A244" s="72">
        <v>5</v>
      </c>
      <c r="B244" s="93" t="s">
        <v>74</v>
      </c>
      <c r="C244" s="90" t="s">
        <v>11</v>
      </c>
      <c r="D244" s="91">
        <v>225.8</v>
      </c>
      <c r="E244" s="40">
        <v>9.3962705589269735</v>
      </c>
      <c r="F244" s="71">
        <f>D244*E244</f>
        <v>2121.6778922057106</v>
      </c>
      <c r="G244" s="6"/>
    </row>
    <row r="245" spans="1:7" ht="6.95" customHeight="1" x14ac:dyDescent="0.2">
      <c r="A245" s="20"/>
      <c r="B245" s="34"/>
      <c r="C245" s="35"/>
      <c r="D245" s="92"/>
      <c r="E245" s="78"/>
      <c r="F245" s="37"/>
      <c r="G245" s="6"/>
    </row>
    <row r="246" spans="1:7" ht="6.95" customHeight="1" x14ac:dyDescent="0.2">
      <c r="A246" s="72"/>
      <c r="B246" s="93"/>
      <c r="C246" s="90"/>
      <c r="D246" s="91"/>
      <c r="E246" s="78"/>
      <c r="F246" s="37"/>
      <c r="G246" s="6"/>
    </row>
    <row r="247" spans="1:7" ht="6.95" customHeight="1" x14ac:dyDescent="0.2">
      <c r="A247" s="72"/>
      <c r="B247" s="93"/>
      <c r="C247" s="90"/>
      <c r="D247" s="91"/>
      <c r="E247" s="78"/>
      <c r="F247" s="38"/>
      <c r="G247" s="6"/>
    </row>
    <row r="248" spans="1:7" ht="6.95" customHeight="1" x14ac:dyDescent="0.2">
      <c r="A248" s="72">
        <v>6</v>
      </c>
      <c r="B248" s="93" t="s">
        <v>75</v>
      </c>
      <c r="C248" s="90" t="s">
        <v>30</v>
      </c>
      <c r="D248" s="90">
        <v>134.5</v>
      </c>
      <c r="E248" s="40">
        <v>1.0228225359010981</v>
      </c>
      <c r="F248" s="71">
        <f>D248*E248</f>
        <v>137.56963107869768</v>
      </c>
      <c r="G248" s="6"/>
    </row>
    <row r="249" spans="1:7" ht="6.95" customHeight="1" x14ac:dyDescent="0.2">
      <c r="A249" s="20"/>
      <c r="B249" s="34"/>
      <c r="C249" s="35"/>
      <c r="D249" s="35"/>
      <c r="E249" s="78"/>
      <c r="F249" s="37"/>
      <c r="G249" s="6"/>
    </row>
    <row r="250" spans="1:7" ht="6.95" customHeight="1" x14ac:dyDescent="0.2">
      <c r="A250" s="72"/>
      <c r="B250" s="93"/>
      <c r="C250" s="90"/>
      <c r="D250" s="90"/>
      <c r="E250" s="78"/>
      <c r="F250" s="37"/>
      <c r="G250" s="6"/>
    </row>
    <row r="251" spans="1:7" ht="6.95" customHeight="1" x14ac:dyDescent="0.2">
      <c r="A251" s="72"/>
      <c r="B251" s="93"/>
      <c r="C251" s="90"/>
      <c r="D251" s="90"/>
      <c r="E251" s="78"/>
      <c r="F251" s="38"/>
      <c r="G251" s="6"/>
    </row>
    <row r="252" spans="1:7" ht="6.95" customHeight="1" x14ac:dyDescent="0.2">
      <c r="A252" s="72">
        <v>7</v>
      </c>
      <c r="B252" s="93" t="s">
        <v>76</v>
      </c>
      <c r="C252" s="90" t="s">
        <v>60</v>
      </c>
      <c r="D252" s="90">
        <v>367.7</v>
      </c>
      <c r="E252" s="40">
        <v>6.8541563730516915</v>
      </c>
      <c r="F252" s="71">
        <f>D252*E252</f>
        <v>2520.2732983711066</v>
      </c>
      <c r="G252" s="6"/>
    </row>
    <row r="253" spans="1:7" ht="6.95" customHeight="1" x14ac:dyDescent="0.2">
      <c r="A253" s="20"/>
      <c r="B253" s="34"/>
      <c r="C253" s="35"/>
      <c r="D253" s="35"/>
      <c r="E253" s="78"/>
      <c r="F253" s="37"/>
      <c r="G253" s="6"/>
    </row>
    <row r="254" spans="1:7" ht="6.95" customHeight="1" x14ac:dyDescent="0.2">
      <c r="A254" s="72"/>
      <c r="B254" s="93"/>
      <c r="C254" s="90"/>
      <c r="D254" s="90"/>
      <c r="E254" s="78"/>
      <c r="F254" s="37"/>
      <c r="G254" s="6"/>
    </row>
    <row r="255" spans="1:7" ht="6.95" customHeight="1" x14ac:dyDescent="0.2">
      <c r="A255" s="72"/>
      <c r="B255" s="93"/>
      <c r="C255" s="90"/>
      <c r="D255" s="90"/>
      <c r="E255" s="78"/>
      <c r="F255" s="38"/>
      <c r="G255" s="6"/>
    </row>
    <row r="256" spans="1:7" ht="6.95" customHeight="1" x14ac:dyDescent="0.2">
      <c r="A256" s="72">
        <v>8</v>
      </c>
      <c r="B256" s="93" t="s">
        <v>77</v>
      </c>
      <c r="C256" s="90" t="s">
        <v>30</v>
      </c>
      <c r="D256" s="90">
        <v>334.76</v>
      </c>
      <c r="E256" s="40">
        <v>1.1039586342926158</v>
      </c>
      <c r="F256" s="71">
        <f>D256*E256</f>
        <v>369.56119241579603</v>
      </c>
      <c r="G256" s="6"/>
    </row>
    <row r="257" spans="1:7" ht="6.95" customHeight="1" x14ac:dyDescent="0.2">
      <c r="A257" s="20"/>
      <c r="B257" s="34"/>
      <c r="C257" s="35"/>
      <c r="D257" s="35"/>
      <c r="E257" s="78"/>
      <c r="F257" s="37"/>
      <c r="G257" s="6"/>
    </row>
    <row r="258" spans="1:7" ht="6.95" customHeight="1" x14ac:dyDescent="0.2">
      <c r="A258" s="72"/>
      <c r="B258" s="93"/>
      <c r="C258" s="90"/>
      <c r="D258" s="90"/>
      <c r="E258" s="78"/>
      <c r="F258" s="37"/>
      <c r="G258" s="6"/>
    </row>
    <row r="259" spans="1:7" ht="6.95" customHeight="1" x14ac:dyDescent="0.2">
      <c r="A259" s="72"/>
      <c r="B259" s="93"/>
      <c r="C259" s="90"/>
      <c r="D259" s="90"/>
      <c r="E259" s="78"/>
      <c r="F259" s="38"/>
      <c r="G259" s="6"/>
    </row>
    <row r="260" spans="1:7" ht="6.95" customHeight="1" x14ac:dyDescent="0.2">
      <c r="A260" s="72">
        <v>9</v>
      </c>
      <c r="B260" s="93" t="s">
        <v>78</v>
      </c>
      <c r="C260" s="90" t="s">
        <v>11</v>
      </c>
      <c r="D260" s="162">
        <v>83.1</v>
      </c>
      <c r="E260" s="40">
        <v>7.5312849105822588</v>
      </c>
      <c r="F260" s="71">
        <f>D260*E260</f>
        <v>625.84977606938571</v>
      </c>
      <c r="G260" s="6"/>
    </row>
    <row r="261" spans="1:7" ht="6.95" customHeight="1" x14ac:dyDescent="0.2">
      <c r="A261" s="20"/>
      <c r="B261" s="34"/>
      <c r="C261" s="35"/>
      <c r="D261" s="97"/>
      <c r="E261" s="78"/>
      <c r="F261" s="37"/>
      <c r="G261" s="6"/>
    </row>
    <row r="262" spans="1:7" ht="6.95" customHeight="1" x14ac:dyDescent="0.2">
      <c r="A262" s="72"/>
      <c r="B262" s="93"/>
      <c r="C262" s="90"/>
      <c r="D262" s="162"/>
      <c r="E262" s="78"/>
      <c r="F262" s="37"/>
      <c r="G262" s="6"/>
    </row>
    <row r="263" spans="1:7" ht="6.95" customHeight="1" x14ac:dyDescent="0.2">
      <c r="A263" s="72"/>
      <c r="B263" s="93"/>
      <c r="C263" s="90"/>
      <c r="D263" s="162"/>
      <c r="E263" s="78"/>
      <c r="F263" s="38"/>
      <c r="G263" s="6"/>
    </row>
    <row r="264" spans="1:7" ht="6.95" customHeight="1" x14ac:dyDescent="0.2">
      <c r="A264" s="72">
        <v>10</v>
      </c>
      <c r="B264" s="93" t="s">
        <v>79</v>
      </c>
      <c r="C264" s="90" t="s">
        <v>30</v>
      </c>
      <c r="D264" s="91">
        <v>49.3</v>
      </c>
      <c r="E264" s="40">
        <v>0.88204955796235818</v>
      </c>
      <c r="F264" s="71">
        <f>D264*E264</f>
        <v>43.485043207544258</v>
      </c>
      <c r="G264" s="6"/>
    </row>
    <row r="265" spans="1:7" ht="6.95" customHeight="1" x14ac:dyDescent="0.2">
      <c r="A265" s="20"/>
      <c r="B265" s="34"/>
      <c r="C265" s="35"/>
      <c r="D265" s="92"/>
      <c r="E265" s="78"/>
      <c r="F265" s="37"/>
      <c r="G265" s="6"/>
    </row>
    <row r="266" spans="1:7" ht="6.95" customHeight="1" x14ac:dyDescent="0.2">
      <c r="A266" s="72"/>
      <c r="B266" s="93"/>
      <c r="C266" s="90"/>
      <c r="D266" s="91"/>
      <c r="E266" s="78"/>
      <c r="F266" s="37"/>
      <c r="G266" s="6"/>
    </row>
    <row r="267" spans="1:7" ht="6.95" customHeight="1" x14ac:dyDescent="0.2">
      <c r="A267" s="72"/>
      <c r="B267" s="93"/>
      <c r="C267" s="90"/>
      <c r="D267" s="91"/>
      <c r="E267" s="78"/>
      <c r="F267" s="38"/>
      <c r="G267" s="6"/>
    </row>
    <row r="268" spans="1:7" ht="6.95" customHeight="1" x14ac:dyDescent="0.2">
      <c r="A268" s="72">
        <v>11</v>
      </c>
      <c r="B268" s="32" t="s">
        <v>80</v>
      </c>
      <c r="C268" s="28" t="s">
        <v>30</v>
      </c>
      <c r="D268" s="67">
        <v>25</v>
      </c>
      <c r="E268" s="40">
        <v>23.659324023317591</v>
      </c>
      <c r="F268" s="71">
        <f>D268*E268</f>
        <v>591.48310058293976</v>
      </c>
      <c r="G268" s="6"/>
    </row>
    <row r="269" spans="1:7" ht="6.95" customHeight="1" x14ac:dyDescent="0.2">
      <c r="A269" s="20"/>
      <c r="B269" s="32"/>
      <c r="C269" s="28"/>
      <c r="D269" s="67"/>
      <c r="E269" s="78"/>
      <c r="F269" s="37"/>
      <c r="G269" s="6"/>
    </row>
    <row r="270" spans="1:7" ht="6.95" customHeight="1" x14ac:dyDescent="0.2">
      <c r="A270" s="72"/>
      <c r="B270" s="32"/>
      <c r="C270" s="28"/>
      <c r="D270" s="67"/>
      <c r="E270" s="78"/>
      <c r="F270" s="37"/>
      <c r="G270" s="6"/>
    </row>
    <row r="271" spans="1:7" ht="6.95" customHeight="1" x14ac:dyDescent="0.2">
      <c r="A271" s="72"/>
      <c r="B271" s="32"/>
      <c r="C271" s="28"/>
      <c r="D271" s="67"/>
      <c r="E271" s="78"/>
      <c r="F271" s="38"/>
      <c r="G271" s="6"/>
    </row>
    <row r="272" spans="1:7" ht="6.95" customHeight="1" x14ac:dyDescent="0.2">
      <c r="A272" s="72"/>
      <c r="B272" s="161" t="s">
        <v>81</v>
      </c>
      <c r="C272" s="93"/>
      <c r="D272" s="90"/>
      <c r="E272" s="40">
        <v>0</v>
      </c>
      <c r="F272" s="71">
        <f>D272*E272</f>
        <v>0</v>
      </c>
      <c r="G272" s="6"/>
    </row>
    <row r="273" spans="1:7" ht="6.95" customHeight="1" x14ac:dyDescent="0.2">
      <c r="A273" s="20"/>
      <c r="B273" s="160"/>
      <c r="C273" s="35"/>
      <c r="D273" s="35"/>
      <c r="E273" s="78"/>
      <c r="F273" s="37"/>
      <c r="G273" s="6"/>
    </row>
    <row r="274" spans="1:7" ht="6.95" customHeight="1" x14ac:dyDescent="0.2">
      <c r="A274" s="72"/>
      <c r="B274" s="161"/>
      <c r="C274" s="90"/>
      <c r="D274" s="90"/>
      <c r="E274" s="78"/>
      <c r="F274" s="37"/>
      <c r="G274" s="6"/>
    </row>
    <row r="275" spans="1:7" ht="6.95" customHeight="1" x14ac:dyDescent="0.2">
      <c r="A275" s="72"/>
      <c r="B275" s="161"/>
      <c r="C275" s="90"/>
      <c r="D275" s="90"/>
      <c r="E275" s="78"/>
      <c r="F275" s="38"/>
      <c r="G275" s="6"/>
    </row>
    <row r="276" spans="1:7" ht="6.95" customHeight="1" x14ac:dyDescent="0.2">
      <c r="A276" s="72">
        <v>1</v>
      </c>
      <c r="B276" s="93" t="s">
        <v>82</v>
      </c>
      <c r="C276" s="90" t="s">
        <v>11</v>
      </c>
      <c r="D276" s="162">
        <f>327.2+18</f>
        <v>345.2</v>
      </c>
      <c r="E276" s="40">
        <v>2.1227697236815204</v>
      </c>
      <c r="F276" s="71">
        <f>D276*E276</f>
        <v>732.78010861486086</v>
      </c>
      <c r="G276" s="6"/>
    </row>
    <row r="277" spans="1:7" ht="6.95" customHeight="1" x14ac:dyDescent="0.2">
      <c r="A277" s="20"/>
      <c r="B277" s="34"/>
      <c r="C277" s="35"/>
      <c r="D277" s="97"/>
      <c r="E277" s="78"/>
      <c r="F277" s="37"/>
      <c r="G277" s="6"/>
    </row>
    <row r="278" spans="1:7" ht="6.95" customHeight="1" x14ac:dyDescent="0.2">
      <c r="A278" s="72"/>
      <c r="B278" s="93"/>
      <c r="C278" s="90"/>
      <c r="D278" s="162"/>
      <c r="E278" s="78"/>
      <c r="F278" s="37"/>
      <c r="G278" s="6"/>
    </row>
    <row r="279" spans="1:7" ht="6.95" customHeight="1" x14ac:dyDescent="0.2">
      <c r="A279" s="72"/>
      <c r="B279" s="93"/>
      <c r="C279" s="90"/>
      <c r="D279" s="162"/>
      <c r="E279" s="78"/>
      <c r="F279" s="38"/>
      <c r="G279" s="6"/>
    </row>
    <row r="280" spans="1:7" ht="6.95" customHeight="1" x14ac:dyDescent="0.2">
      <c r="A280" s="72">
        <v>2</v>
      </c>
      <c r="B280" s="93" t="s">
        <v>83</v>
      </c>
      <c r="C280" s="90" t="s">
        <v>11</v>
      </c>
      <c r="D280" s="91">
        <v>238.5</v>
      </c>
      <c r="E280" s="40">
        <v>1.381955643669144</v>
      </c>
      <c r="F280" s="71">
        <f>D280*E280</f>
        <v>329.59642101509087</v>
      </c>
      <c r="G280" s="6"/>
    </row>
    <row r="281" spans="1:7" ht="6.95" customHeight="1" x14ac:dyDescent="0.2">
      <c r="A281" s="20"/>
      <c r="B281" s="34"/>
      <c r="C281" s="35"/>
      <c r="D281" s="92"/>
      <c r="E281" s="78"/>
      <c r="F281" s="37"/>
      <c r="G281" s="6"/>
    </row>
    <row r="282" spans="1:7" ht="6.95" customHeight="1" x14ac:dyDescent="0.2">
      <c r="A282" s="72"/>
      <c r="B282" s="93"/>
      <c r="C282" s="90"/>
      <c r="D282" s="91"/>
      <c r="E282" s="78"/>
      <c r="F282" s="37"/>
      <c r="G282" s="6"/>
    </row>
    <row r="283" spans="1:7" ht="6.95" customHeight="1" x14ac:dyDescent="0.2">
      <c r="A283" s="72"/>
      <c r="B283" s="93"/>
      <c r="C283" s="90"/>
      <c r="D283" s="91"/>
      <c r="E283" s="78"/>
      <c r="F283" s="38"/>
      <c r="G283" s="6"/>
    </row>
    <row r="284" spans="1:7" ht="6.95" customHeight="1" x14ac:dyDescent="0.2">
      <c r="A284" s="72">
        <v>3</v>
      </c>
      <c r="B284" s="93" t="s">
        <v>84</v>
      </c>
      <c r="C284" s="90" t="s">
        <v>60</v>
      </c>
      <c r="D284" s="91">
        <v>234.5</v>
      </c>
      <c r="E284" s="40">
        <v>7.3412796840169205</v>
      </c>
      <c r="F284" s="71">
        <f>D284*E284</f>
        <v>1721.5300859019678</v>
      </c>
      <c r="G284" s="6"/>
    </row>
    <row r="285" spans="1:7" ht="6.95" customHeight="1" x14ac:dyDescent="0.2">
      <c r="A285" s="20"/>
      <c r="B285" s="34"/>
      <c r="C285" s="35"/>
      <c r="D285" s="92"/>
      <c r="E285" s="78"/>
      <c r="F285" s="37"/>
      <c r="G285" s="6"/>
    </row>
    <row r="286" spans="1:7" ht="6.95" customHeight="1" x14ac:dyDescent="0.2">
      <c r="A286" s="72"/>
      <c r="B286" s="93"/>
      <c r="C286" s="90"/>
      <c r="D286" s="91"/>
      <c r="E286" s="78"/>
      <c r="F286" s="37"/>
      <c r="G286" s="6"/>
    </row>
    <row r="287" spans="1:7" ht="6.95" customHeight="1" x14ac:dyDescent="0.2">
      <c r="A287" s="72"/>
      <c r="B287" s="93"/>
      <c r="C287" s="90"/>
      <c r="D287" s="91"/>
      <c r="E287" s="78"/>
      <c r="F287" s="38"/>
      <c r="G287" s="6"/>
    </row>
    <row r="288" spans="1:7" ht="6.95" customHeight="1" x14ac:dyDescent="0.2">
      <c r="A288" s="72">
        <v>4</v>
      </c>
      <c r="B288" s="93" t="s">
        <v>85</v>
      </c>
      <c r="C288" s="90" t="s">
        <v>11</v>
      </c>
      <c r="D288" s="162">
        <v>1814.2</v>
      </c>
      <c r="E288" s="40">
        <v>1.5117229080077228</v>
      </c>
      <c r="F288" s="71">
        <f>D288*E288</f>
        <v>2742.5676997076107</v>
      </c>
      <c r="G288" s="6"/>
    </row>
    <row r="289" spans="1:7" ht="6.95" customHeight="1" x14ac:dyDescent="0.2">
      <c r="A289" s="20"/>
      <c r="B289" s="34"/>
      <c r="C289" s="35"/>
      <c r="D289" s="97"/>
      <c r="E289" s="78"/>
      <c r="F289" s="37"/>
      <c r="G289" s="6"/>
    </row>
    <row r="290" spans="1:7" ht="6.95" customHeight="1" x14ac:dyDescent="0.2">
      <c r="A290" s="72"/>
      <c r="B290" s="93"/>
      <c r="C290" s="90"/>
      <c r="D290" s="162"/>
      <c r="E290" s="78"/>
      <c r="F290" s="37"/>
      <c r="G290" s="6"/>
    </row>
    <row r="291" spans="1:7" ht="6.95" customHeight="1" x14ac:dyDescent="0.2">
      <c r="A291" s="72"/>
      <c r="B291" s="93"/>
      <c r="C291" s="90"/>
      <c r="D291" s="162"/>
      <c r="E291" s="78"/>
      <c r="F291" s="38"/>
      <c r="G291" s="6"/>
    </row>
    <row r="292" spans="1:7" ht="6.95" customHeight="1" x14ac:dyDescent="0.2">
      <c r="A292" s="72">
        <v>5</v>
      </c>
      <c r="B292" s="93" t="s">
        <v>86</v>
      </c>
      <c r="C292" s="90" t="s">
        <v>11</v>
      </c>
      <c r="D292" s="162">
        <f>614.4+14</f>
        <v>628.4</v>
      </c>
      <c r="E292" s="40">
        <v>2.5222292934248975</v>
      </c>
      <c r="F292" s="71">
        <f>D292*E292</f>
        <v>1584.9688879882056</v>
      </c>
      <c r="G292" s="6"/>
    </row>
    <row r="293" spans="1:7" ht="6.95" customHeight="1" x14ac:dyDescent="0.2">
      <c r="A293" s="20"/>
      <c r="B293" s="34"/>
      <c r="C293" s="35"/>
      <c r="D293" s="97"/>
      <c r="E293" s="78"/>
      <c r="F293" s="37"/>
      <c r="G293" s="6"/>
    </row>
    <row r="294" spans="1:7" ht="6.95" customHeight="1" x14ac:dyDescent="0.2">
      <c r="A294" s="72"/>
      <c r="B294" s="93"/>
      <c r="C294" s="90"/>
      <c r="D294" s="162"/>
      <c r="E294" s="78"/>
      <c r="F294" s="37"/>
      <c r="G294" s="6"/>
    </row>
    <row r="295" spans="1:7" ht="6.95" customHeight="1" x14ac:dyDescent="0.2">
      <c r="A295" s="72"/>
      <c r="B295" s="93"/>
      <c r="C295" s="90"/>
      <c r="D295" s="162"/>
      <c r="E295" s="78"/>
      <c r="F295" s="38"/>
      <c r="G295" s="6"/>
    </row>
    <row r="296" spans="1:7" ht="6.95" customHeight="1" x14ac:dyDescent="0.2">
      <c r="A296" s="72">
        <v>6</v>
      </c>
      <c r="B296" s="93" t="s">
        <v>87</v>
      </c>
      <c r="C296" s="90" t="s">
        <v>11</v>
      </c>
      <c r="D296" s="162">
        <f>634.2+14</f>
        <v>648.20000000000005</v>
      </c>
      <c r="E296" s="40">
        <v>1.6373953481554597</v>
      </c>
      <c r="F296" s="71">
        <f>D296*E296</f>
        <v>1061.359664674369</v>
      </c>
      <c r="G296" s="6"/>
    </row>
    <row r="297" spans="1:7" ht="6.95" customHeight="1" x14ac:dyDescent="0.2">
      <c r="A297" s="20"/>
      <c r="B297" s="34"/>
      <c r="C297" s="35"/>
      <c r="D297" s="97"/>
      <c r="E297" s="78"/>
      <c r="F297" s="37"/>
      <c r="G297" s="6"/>
    </row>
    <row r="298" spans="1:7" ht="6.95" customHeight="1" x14ac:dyDescent="0.2">
      <c r="A298" s="72"/>
      <c r="B298" s="93"/>
      <c r="C298" s="90"/>
      <c r="D298" s="162"/>
      <c r="E298" s="78"/>
      <c r="F298" s="37"/>
      <c r="G298" s="6"/>
    </row>
    <row r="299" spans="1:7" ht="6.95" customHeight="1" x14ac:dyDescent="0.2">
      <c r="A299" s="72"/>
      <c r="B299" s="93"/>
      <c r="C299" s="90"/>
      <c r="D299" s="162"/>
      <c r="E299" s="78"/>
      <c r="F299" s="38"/>
      <c r="G299" s="6"/>
    </row>
    <row r="300" spans="1:7" ht="6.95" customHeight="1" x14ac:dyDescent="0.2">
      <c r="A300" s="72">
        <v>7</v>
      </c>
      <c r="B300" s="93" t="s">
        <v>88</v>
      </c>
      <c r="C300" s="90" t="s">
        <v>11</v>
      </c>
      <c r="D300" s="91">
        <v>36</v>
      </c>
      <c r="E300" s="40">
        <v>5.5618615702324643</v>
      </c>
      <c r="F300" s="71">
        <f>D300*E300</f>
        <v>200.22701652836872</v>
      </c>
      <c r="G300" s="6"/>
    </row>
    <row r="301" spans="1:7" ht="6.95" customHeight="1" x14ac:dyDescent="0.2">
      <c r="A301" s="20"/>
      <c r="B301" s="34"/>
      <c r="C301" s="35"/>
      <c r="D301" s="92"/>
      <c r="E301" s="78"/>
      <c r="F301" s="37"/>
      <c r="G301" s="6"/>
    </row>
    <row r="302" spans="1:7" ht="6.95" customHeight="1" x14ac:dyDescent="0.2">
      <c r="A302" s="72"/>
      <c r="B302" s="93"/>
      <c r="C302" s="90"/>
      <c r="D302" s="91"/>
      <c r="E302" s="78"/>
      <c r="F302" s="37"/>
      <c r="G302" s="6"/>
    </row>
    <row r="303" spans="1:7" ht="6.95" customHeight="1" x14ac:dyDescent="0.2">
      <c r="A303" s="72"/>
      <c r="B303" s="93"/>
      <c r="C303" s="90"/>
      <c r="D303" s="91"/>
      <c r="E303" s="78"/>
      <c r="F303" s="38"/>
      <c r="G303" s="6"/>
    </row>
    <row r="304" spans="1:7" ht="6.95" customHeight="1" x14ac:dyDescent="0.2">
      <c r="A304" s="72">
        <v>8</v>
      </c>
      <c r="B304" s="93" t="s">
        <v>89</v>
      </c>
      <c r="C304" s="90" t="s">
        <v>60</v>
      </c>
      <c r="D304" s="91">
        <v>35.200000000000003</v>
      </c>
      <c r="E304" s="40">
        <v>4.9895237190006423</v>
      </c>
      <c r="F304" s="71">
        <f>D304*E304</f>
        <v>175.63123490882262</v>
      </c>
      <c r="G304" s="6"/>
    </row>
    <row r="305" spans="1:7" ht="6.95" customHeight="1" x14ac:dyDescent="0.2">
      <c r="A305" s="20"/>
      <c r="B305" s="34"/>
      <c r="C305" s="35"/>
      <c r="D305" s="92"/>
      <c r="E305" s="78"/>
      <c r="F305" s="37"/>
      <c r="G305" s="6"/>
    </row>
    <row r="306" spans="1:7" ht="6.95" customHeight="1" x14ac:dyDescent="0.2">
      <c r="A306" s="72"/>
      <c r="B306" s="93"/>
      <c r="C306" s="90"/>
      <c r="D306" s="91"/>
      <c r="E306" s="78"/>
      <c r="F306" s="37"/>
      <c r="G306" s="6"/>
    </row>
    <row r="307" spans="1:7" ht="6.95" customHeight="1" x14ac:dyDescent="0.2">
      <c r="A307" s="72"/>
      <c r="B307" s="93"/>
      <c r="C307" s="90"/>
      <c r="D307" s="91"/>
      <c r="E307" s="78"/>
      <c r="F307" s="38"/>
      <c r="G307" s="6"/>
    </row>
    <row r="308" spans="1:7" ht="6.95" customHeight="1" x14ac:dyDescent="0.2">
      <c r="A308" s="72"/>
      <c r="B308" s="161" t="s">
        <v>90</v>
      </c>
      <c r="C308" s="93"/>
      <c r="D308" s="90"/>
      <c r="E308" s="40">
        <v>0</v>
      </c>
      <c r="F308" s="71">
        <f>D308*E308</f>
        <v>0</v>
      </c>
      <c r="G308" s="6"/>
    </row>
    <row r="309" spans="1:7" ht="6.95" customHeight="1" x14ac:dyDescent="0.2">
      <c r="A309" s="20"/>
      <c r="B309" s="160"/>
      <c r="C309" s="35"/>
      <c r="D309" s="35"/>
      <c r="E309" s="18"/>
      <c r="F309" s="37"/>
      <c r="G309" s="6"/>
    </row>
    <row r="310" spans="1:7" ht="6.95" customHeight="1" x14ac:dyDescent="0.2">
      <c r="A310" s="20"/>
      <c r="B310" s="160"/>
      <c r="C310" s="35"/>
      <c r="D310" s="35"/>
      <c r="E310" s="18"/>
      <c r="F310" s="37"/>
      <c r="G310" s="6"/>
    </row>
    <row r="311" spans="1:7" ht="6.95" customHeight="1" x14ac:dyDescent="0.2">
      <c r="A311" s="20"/>
      <c r="B311" s="160"/>
      <c r="C311" s="35"/>
      <c r="D311" s="35"/>
      <c r="E311" s="18"/>
      <c r="F311" s="38"/>
      <c r="G311" s="6"/>
    </row>
    <row r="312" spans="1:7" ht="6.95" customHeight="1" x14ac:dyDescent="0.2">
      <c r="A312" s="20">
        <v>1</v>
      </c>
      <c r="B312" s="43" t="s">
        <v>91</v>
      </c>
      <c r="C312" s="44" t="s">
        <v>92</v>
      </c>
      <c r="D312" s="44">
        <f>25*0.9</f>
        <v>22.5</v>
      </c>
      <c r="E312" s="40">
        <v>1.1577490160629464</v>
      </c>
      <c r="F312" s="71">
        <f>D312*E312</f>
        <v>26.049352861416295</v>
      </c>
      <c r="G312" s="6"/>
    </row>
    <row r="313" spans="1:7" ht="6.95" customHeight="1" x14ac:dyDescent="0.2">
      <c r="A313" s="20"/>
      <c r="B313" s="43"/>
      <c r="C313" s="44"/>
      <c r="D313" s="44"/>
      <c r="E313" s="78"/>
      <c r="F313" s="37"/>
      <c r="G313" s="6"/>
    </row>
    <row r="314" spans="1:7" ht="6.95" customHeight="1" x14ac:dyDescent="0.2">
      <c r="A314" s="72"/>
      <c r="B314" s="43"/>
      <c r="C314" s="44"/>
      <c r="D314" s="44"/>
      <c r="E314" s="78"/>
      <c r="F314" s="37"/>
      <c r="G314" s="6"/>
    </row>
    <row r="315" spans="1:7" ht="6.95" customHeight="1" x14ac:dyDescent="0.2">
      <c r="A315" s="72"/>
      <c r="B315" s="43"/>
      <c r="C315" s="44"/>
      <c r="D315" s="44"/>
      <c r="E315" s="78"/>
      <c r="F315" s="38"/>
      <c r="G315" s="6"/>
    </row>
    <row r="316" spans="1:7" ht="6.95" customHeight="1" x14ac:dyDescent="0.2">
      <c r="A316" s="72">
        <v>2</v>
      </c>
      <c r="B316" s="43" t="s">
        <v>93</v>
      </c>
      <c r="C316" s="44" t="s">
        <v>11</v>
      </c>
      <c r="D316" s="44">
        <f>25*0.9</f>
        <v>22.5</v>
      </c>
      <c r="E316" s="40">
        <v>0.99102316437877502</v>
      </c>
      <c r="F316" s="71">
        <f>D316*E316</f>
        <v>22.298021198522438</v>
      </c>
      <c r="G316" s="6"/>
    </row>
    <row r="317" spans="1:7" ht="6.95" customHeight="1" x14ac:dyDescent="0.2">
      <c r="A317" s="20"/>
      <c r="B317" s="43"/>
      <c r="C317" s="44"/>
      <c r="D317" s="44"/>
      <c r="E317" s="78"/>
      <c r="F317" s="37"/>
      <c r="G317" s="6"/>
    </row>
    <row r="318" spans="1:7" ht="6.95" customHeight="1" x14ac:dyDescent="0.2">
      <c r="A318" s="72"/>
      <c r="B318" s="43"/>
      <c r="C318" s="44"/>
      <c r="D318" s="44"/>
      <c r="E318" s="78"/>
      <c r="F318" s="37"/>
      <c r="G318" s="6"/>
    </row>
    <row r="319" spans="1:7" ht="6.95" customHeight="1" x14ac:dyDescent="0.2">
      <c r="A319" s="72"/>
      <c r="B319" s="43"/>
      <c r="C319" s="44"/>
      <c r="D319" s="44"/>
      <c r="E319" s="78"/>
      <c r="F319" s="38"/>
      <c r="G319" s="6"/>
    </row>
    <row r="320" spans="1:7" ht="6.95" customHeight="1" x14ac:dyDescent="0.2">
      <c r="A320" s="72">
        <v>3</v>
      </c>
      <c r="B320" s="68" t="s">
        <v>94</v>
      </c>
      <c r="C320" s="69" t="s">
        <v>30</v>
      </c>
      <c r="D320" s="69">
        <v>25</v>
      </c>
      <c r="E320" s="40">
        <v>1.6457786905969591</v>
      </c>
      <c r="F320" s="71">
        <f>D320*E320</f>
        <v>41.144467264923975</v>
      </c>
      <c r="G320" s="6"/>
    </row>
    <row r="321" spans="1:7" ht="6.95" customHeight="1" x14ac:dyDescent="0.2">
      <c r="A321" s="20"/>
      <c r="B321" s="68"/>
      <c r="C321" s="69"/>
      <c r="D321" s="69"/>
      <c r="E321" s="78"/>
      <c r="F321" s="37"/>
      <c r="G321" s="6"/>
    </row>
    <row r="322" spans="1:7" ht="6.95" customHeight="1" x14ac:dyDescent="0.2">
      <c r="A322" s="72"/>
      <c r="B322" s="68"/>
      <c r="C322" s="69"/>
      <c r="D322" s="69"/>
      <c r="E322" s="78"/>
      <c r="F322" s="37"/>
      <c r="G322" s="6"/>
    </row>
    <row r="323" spans="1:7" ht="6.95" customHeight="1" x14ac:dyDescent="0.2">
      <c r="A323" s="72"/>
      <c r="B323" s="68"/>
      <c r="C323" s="69"/>
      <c r="D323" s="69"/>
      <c r="E323" s="78"/>
      <c r="F323" s="38"/>
      <c r="G323" s="6"/>
    </row>
    <row r="324" spans="1:7" ht="6.95" customHeight="1" x14ac:dyDescent="0.2">
      <c r="A324" s="72">
        <v>4</v>
      </c>
      <c r="B324" s="68" t="s">
        <v>95</v>
      </c>
      <c r="C324" s="69" t="s">
        <v>11</v>
      </c>
      <c r="D324" s="70">
        <v>3.5</v>
      </c>
      <c r="E324" s="40">
        <v>0.63513596524458338</v>
      </c>
      <c r="F324" s="71">
        <f>D324*E324</f>
        <v>2.222975878356042</v>
      </c>
      <c r="G324" s="6"/>
    </row>
    <row r="325" spans="1:7" ht="6.95" customHeight="1" x14ac:dyDescent="0.2">
      <c r="A325" s="20"/>
      <c r="B325" s="68"/>
      <c r="C325" s="69"/>
      <c r="D325" s="70"/>
      <c r="E325" s="78"/>
      <c r="F325" s="37"/>
      <c r="G325" s="6"/>
    </row>
    <row r="326" spans="1:7" ht="6.95" customHeight="1" x14ac:dyDescent="0.2">
      <c r="A326" s="72"/>
      <c r="B326" s="68"/>
      <c r="C326" s="69"/>
      <c r="D326" s="70"/>
      <c r="E326" s="78"/>
      <c r="F326" s="37"/>
      <c r="G326" s="6"/>
    </row>
    <row r="327" spans="1:7" ht="6.95" customHeight="1" x14ac:dyDescent="0.2">
      <c r="A327" s="72"/>
      <c r="B327" s="68"/>
      <c r="C327" s="69"/>
      <c r="D327" s="70"/>
      <c r="E327" s="78"/>
      <c r="F327" s="38"/>
      <c r="G327" s="6"/>
    </row>
    <row r="328" spans="1:7" ht="6.95" customHeight="1" x14ac:dyDescent="0.2">
      <c r="A328" s="72">
        <v>5</v>
      </c>
      <c r="B328" s="93" t="s">
        <v>96</v>
      </c>
      <c r="C328" s="90" t="s">
        <v>11</v>
      </c>
      <c r="D328" s="171">
        <v>14</v>
      </c>
      <c r="E328" s="40">
        <v>2.7683086562939616</v>
      </c>
      <c r="F328" s="71">
        <f>D328*E328</f>
        <v>38.756321188115464</v>
      </c>
      <c r="G328" s="6"/>
    </row>
    <row r="329" spans="1:7" ht="6.95" customHeight="1" x14ac:dyDescent="0.2">
      <c r="A329" s="20"/>
      <c r="B329" s="34"/>
      <c r="C329" s="35"/>
      <c r="D329" s="61"/>
      <c r="E329" s="18"/>
      <c r="F329" s="37"/>
      <c r="G329" s="6"/>
    </row>
    <row r="330" spans="1:7" ht="6.95" customHeight="1" x14ac:dyDescent="0.2">
      <c r="A330" s="20"/>
      <c r="B330" s="34"/>
      <c r="C330" s="35"/>
      <c r="D330" s="61"/>
      <c r="E330" s="18"/>
      <c r="F330" s="37"/>
      <c r="G330" s="6"/>
    </row>
    <row r="331" spans="1:7" ht="6.95" customHeight="1" x14ac:dyDescent="0.2">
      <c r="A331" s="20"/>
      <c r="B331" s="34"/>
      <c r="C331" s="35"/>
      <c r="D331" s="61"/>
      <c r="E331" s="18"/>
      <c r="F331" s="38"/>
      <c r="G331" s="6"/>
    </row>
    <row r="332" spans="1:7" ht="6.95" customHeight="1" x14ac:dyDescent="0.2">
      <c r="A332" s="20">
        <v>6</v>
      </c>
      <c r="B332" s="34" t="s">
        <v>97</v>
      </c>
      <c r="C332" s="35" t="s">
        <v>11</v>
      </c>
      <c r="D332" s="35">
        <v>14</v>
      </c>
      <c r="E332" s="40">
        <v>0.28391188827981112</v>
      </c>
      <c r="F332" s="71">
        <f>D332*E332</f>
        <v>3.9747664359173558</v>
      </c>
      <c r="G332" s="6"/>
    </row>
    <row r="333" spans="1:7" ht="6.95" customHeight="1" x14ac:dyDescent="0.2">
      <c r="A333" s="20"/>
      <c r="B333" s="34"/>
      <c r="C333" s="35"/>
      <c r="D333" s="35"/>
      <c r="E333" s="18"/>
      <c r="F333" s="37"/>
      <c r="G333" s="6"/>
    </row>
    <row r="334" spans="1:7" ht="6.95" customHeight="1" x14ac:dyDescent="0.2">
      <c r="A334" s="20"/>
      <c r="B334" s="34"/>
      <c r="C334" s="35"/>
      <c r="D334" s="35"/>
      <c r="E334" s="18"/>
      <c r="F334" s="37"/>
      <c r="G334" s="6"/>
    </row>
    <row r="335" spans="1:7" ht="6.95" customHeight="1" x14ac:dyDescent="0.2">
      <c r="A335" s="20"/>
      <c r="B335" s="34"/>
      <c r="C335" s="35"/>
      <c r="D335" s="35"/>
      <c r="E335" s="18"/>
      <c r="F335" s="38"/>
      <c r="G335" s="6"/>
    </row>
    <row r="336" spans="1:7" ht="6.95" customHeight="1" x14ac:dyDescent="0.2">
      <c r="A336" s="20"/>
      <c r="B336" s="160" t="s">
        <v>98</v>
      </c>
      <c r="C336" s="34"/>
      <c r="D336" s="35"/>
      <c r="E336" s="40">
        <v>0</v>
      </c>
      <c r="F336" s="71">
        <f>D336*E336</f>
        <v>0</v>
      </c>
      <c r="G336" s="6"/>
    </row>
    <row r="337" spans="1:7" ht="6.95" customHeight="1" x14ac:dyDescent="0.2">
      <c r="A337" s="20"/>
      <c r="B337" s="160"/>
      <c r="C337" s="35"/>
      <c r="D337" s="35"/>
      <c r="E337" s="18"/>
      <c r="F337" s="37"/>
      <c r="G337" s="6"/>
    </row>
    <row r="338" spans="1:7" ht="6.95" customHeight="1" x14ac:dyDescent="0.2">
      <c r="A338" s="20"/>
      <c r="B338" s="160"/>
      <c r="C338" s="35"/>
      <c r="D338" s="35"/>
      <c r="E338" s="18"/>
      <c r="F338" s="37"/>
      <c r="G338" s="6"/>
    </row>
    <row r="339" spans="1:7" ht="6.95" customHeight="1" x14ac:dyDescent="0.2">
      <c r="A339" s="20"/>
      <c r="B339" s="160"/>
      <c r="C339" s="35"/>
      <c r="D339" s="35"/>
      <c r="E339" s="18"/>
      <c r="F339" s="38"/>
      <c r="G339" s="6"/>
    </row>
    <row r="340" spans="1:7" ht="6.95" customHeight="1" x14ac:dyDescent="0.2">
      <c r="A340" s="20">
        <v>1</v>
      </c>
      <c r="B340" s="170" t="s">
        <v>99</v>
      </c>
      <c r="C340" s="43" t="s">
        <v>32</v>
      </c>
      <c r="D340" s="166">
        <f>SUM(D344+D348)</f>
        <v>3.8399999999999997E-2</v>
      </c>
      <c r="E340" s="40">
        <v>156.85086819678739</v>
      </c>
      <c r="F340" s="71">
        <f>D340*E340</f>
        <v>6.0230733387566353</v>
      </c>
      <c r="G340" s="6"/>
    </row>
    <row r="341" spans="1:7" ht="6.95" customHeight="1" x14ac:dyDescent="0.2">
      <c r="A341" s="20"/>
      <c r="B341" s="170"/>
      <c r="C341" s="44"/>
      <c r="D341" s="167"/>
      <c r="E341" s="78"/>
      <c r="F341" s="37"/>
      <c r="G341" s="6"/>
    </row>
    <row r="342" spans="1:7" ht="6.95" customHeight="1" x14ac:dyDescent="0.2">
      <c r="A342" s="72"/>
      <c r="B342" s="170"/>
      <c r="C342" s="44"/>
      <c r="D342" s="167"/>
      <c r="E342" s="78"/>
      <c r="F342" s="37"/>
      <c r="G342" s="6"/>
    </row>
    <row r="343" spans="1:7" ht="6.95" customHeight="1" x14ac:dyDescent="0.2">
      <c r="A343" s="72"/>
      <c r="B343" s="170"/>
      <c r="C343" s="44"/>
      <c r="D343" s="168"/>
      <c r="E343" s="78"/>
      <c r="F343" s="38"/>
      <c r="G343" s="6"/>
    </row>
    <row r="344" spans="1:7" ht="6.95" customHeight="1" x14ac:dyDescent="0.2">
      <c r="A344" s="72">
        <v>2</v>
      </c>
      <c r="B344" s="43" t="s">
        <v>100</v>
      </c>
      <c r="C344" s="94" t="s">
        <v>32</v>
      </c>
      <c r="D344" s="159">
        <f>36/1000</f>
        <v>3.5999999999999997E-2</v>
      </c>
      <c r="E344" s="40">
        <v>470.82054806402004</v>
      </c>
      <c r="F344" s="71">
        <f>D344*E344</f>
        <v>16.949539730304721</v>
      </c>
      <c r="G344" s="6"/>
    </row>
    <row r="345" spans="1:7" ht="6.95" customHeight="1" x14ac:dyDescent="0.2">
      <c r="A345" s="20"/>
      <c r="B345" s="43"/>
      <c r="C345" s="95"/>
      <c r="D345" s="159"/>
      <c r="E345" s="78"/>
      <c r="F345" s="37"/>
      <c r="G345" s="6"/>
    </row>
    <row r="346" spans="1:7" ht="6.95" customHeight="1" x14ac:dyDescent="0.2">
      <c r="A346" s="72"/>
      <c r="B346" s="43"/>
      <c r="C346" s="95"/>
      <c r="D346" s="159"/>
      <c r="E346" s="78"/>
      <c r="F346" s="37"/>
      <c r="G346" s="6"/>
    </row>
    <row r="347" spans="1:7" ht="6.95" customHeight="1" x14ac:dyDescent="0.2">
      <c r="A347" s="72"/>
      <c r="B347" s="43"/>
      <c r="C347" s="96"/>
      <c r="D347" s="159"/>
      <c r="E347" s="78"/>
      <c r="F347" s="38"/>
      <c r="G347" s="6"/>
    </row>
    <row r="348" spans="1:7" ht="6.95" customHeight="1" x14ac:dyDescent="0.2">
      <c r="A348" s="72">
        <v>3</v>
      </c>
      <c r="B348" s="68" t="s">
        <v>101</v>
      </c>
      <c r="C348" s="69" t="s">
        <v>32</v>
      </c>
      <c r="D348" s="169">
        <f>2.4/1000</f>
        <v>2.3999999999999998E-3</v>
      </c>
      <c r="E348" s="40">
        <v>429.37335559583818</v>
      </c>
      <c r="F348" s="71">
        <f>D348*E348</f>
        <v>1.0304960534300116</v>
      </c>
      <c r="G348" s="6"/>
    </row>
    <row r="349" spans="1:7" ht="6.95" customHeight="1" x14ac:dyDescent="0.2">
      <c r="A349" s="20"/>
      <c r="B349" s="68"/>
      <c r="C349" s="69"/>
      <c r="D349" s="169"/>
      <c r="E349" s="78"/>
      <c r="F349" s="37"/>
      <c r="G349" s="6"/>
    </row>
    <row r="350" spans="1:7" ht="6.95" customHeight="1" x14ac:dyDescent="0.2">
      <c r="A350" s="72"/>
      <c r="B350" s="68"/>
      <c r="C350" s="69"/>
      <c r="D350" s="169"/>
      <c r="E350" s="78"/>
      <c r="F350" s="37"/>
      <c r="G350" s="6"/>
    </row>
    <row r="351" spans="1:7" ht="6.95" customHeight="1" x14ac:dyDescent="0.2">
      <c r="A351" s="72"/>
      <c r="B351" s="68"/>
      <c r="C351" s="69"/>
      <c r="D351" s="169"/>
      <c r="E351" s="78"/>
      <c r="F351" s="38"/>
      <c r="G351" s="6"/>
    </row>
    <row r="352" spans="1:7" ht="6.95" customHeight="1" x14ac:dyDescent="0.2">
      <c r="A352" s="72">
        <v>4</v>
      </c>
      <c r="B352" s="43" t="s">
        <v>102</v>
      </c>
      <c r="C352" s="43" t="s">
        <v>40</v>
      </c>
      <c r="D352" s="46">
        <f>4*4</f>
        <v>16</v>
      </c>
      <c r="E352" s="40">
        <v>0.78077942463960581</v>
      </c>
      <c r="F352" s="71">
        <f>D352*E352</f>
        <v>12.492470794233693</v>
      </c>
      <c r="G352" s="6"/>
    </row>
    <row r="353" spans="1:7" ht="6.95" customHeight="1" x14ac:dyDescent="0.2">
      <c r="A353" s="20"/>
      <c r="B353" s="43"/>
      <c r="C353" s="44"/>
      <c r="D353" s="46"/>
      <c r="E353" s="78"/>
      <c r="F353" s="37"/>
      <c r="G353" s="6"/>
    </row>
    <row r="354" spans="1:7" ht="6.95" customHeight="1" x14ac:dyDescent="0.2">
      <c r="A354" s="72"/>
      <c r="B354" s="43"/>
      <c r="C354" s="44"/>
      <c r="D354" s="46"/>
      <c r="E354" s="78"/>
      <c r="F354" s="37"/>
      <c r="G354" s="6"/>
    </row>
    <row r="355" spans="1:7" ht="6.95" customHeight="1" x14ac:dyDescent="0.2">
      <c r="A355" s="72"/>
      <c r="B355" s="43"/>
      <c r="C355" s="44"/>
      <c r="D355" s="46"/>
      <c r="E355" s="78"/>
      <c r="F355" s="38"/>
      <c r="G355" s="6"/>
    </row>
    <row r="356" spans="1:7" ht="6.95" customHeight="1" x14ac:dyDescent="0.2">
      <c r="A356" s="72">
        <v>5</v>
      </c>
      <c r="B356" s="43" t="s">
        <v>103</v>
      </c>
      <c r="C356" s="44" t="s">
        <v>32</v>
      </c>
      <c r="D356" s="166">
        <f>D340</f>
        <v>3.8399999999999997E-2</v>
      </c>
      <c r="E356" s="40">
        <v>16.505314884801333</v>
      </c>
      <c r="F356" s="71">
        <f>D356*E356</f>
        <v>0.63380409157637108</v>
      </c>
      <c r="G356" s="6"/>
    </row>
    <row r="357" spans="1:7" ht="6.95" customHeight="1" x14ac:dyDescent="0.2">
      <c r="A357" s="20"/>
      <c r="B357" s="43"/>
      <c r="C357" s="44"/>
      <c r="D357" s="167"/>
      <c r="E357" s="78"/>
      <c r="F357" s="37"/>
      <c r="G357" s="6"/>
    </row>
    <row r="358" spans="1:7" ht="6.95" customHeight="1" x14ac:dyDescent="0.2">
      <c r="A358" s="72"/>
      <c r="B358" s="43"/>
      <c r="C358" s="44"/>
      <c r="D358" s="167"/>
      <c r="E358" s="78"/>
      <c r="F358" s="37"/>
      <c r="G358" s="6"/>
    </row>
    <row r="359" spans="1:7" ht="6.95" customHeight="1" x14ac:dyDescent="0.2">
      <c r="A359" s="72"/>
      <c r="B359" s="43"/>
      <c r="C359" s="44"/>
      <c r="D359" s="168"/>
      <c r="E359" s="78"/>
      <c r="F359" s="38"/>
      <c r="G359" s="6"/>
    </row>
    <row r="360" spans="1:7" ht="6.95" customHeight="1" x14ac:dyDescent="0.2">
      <c r="A360" s="72">
        <v>6</v>
      </c>
      <c r="B360" s="165" t="s">
        <v>104</v>
      </c>
      <c r="C360" s="69" t="s">
        <v>13</v>
      </c>
      <c r="D360" s="69">
        <v>10</v>
      </c>
      <c r="E360" s="40">
        <v>9.6385457257215492</v>
      </c>
      <c r="F360" s="71">
        <f>D360*E360</f>
        <v>96.385457257215492</v>
      </c>
      <c r="G360" s="6"/>
    </row>
    <row r="361" spans="1:7" ht="6.95" customHeight="1" x14ac:dyDescent="0.2">
      <c r="A361" s="20"/>
      <c r="B361" s="165"/>
      <c r="C361" s="69"/>
      <c r="D361" s="69"/>
      <c r="E361" s="78"/>
      <c r="F361" s="37"/>
      <c r="G361" s="6"/>
    </row>
    <row r="362" spans="1:7" ht="6.95" customHeight="1" x14ac:dyDescent="0.2">
      <c r="A362" s="72"/>
      <c r="B362" s="165"/>
      <c r="C362" s="69"/>
      <c r="D362" s="69"/>
      <c r="E362" s="78"/>
      <c r="F362" s="37"/>
      <c r="G362" s="6"/>
    </row>
    <row r="363" spans="1:7" ht="6.95" customHeight="1" x14ac:dyDescent="0.2">
      <c r="A363" s="72"/>
      <c r="B363" s="165"/>
      <c r="C363" s="69"/>
      <c r="D363" s="69"/>
      <c r="E363" s="78"/>
      <c r="F363" s="38"/>
      <c r="G363" s="6"/>
    </row>
    <row r="364" spans="1:7" ht="6.95" customHeight="1" x14ac:dyDescent="0.2">
      <c r="A364" s="72"/>
      <c r="B364" s="163" t="s">
        <v>105</v>
      </c>
      <c r="C364" s="43"/>
      <c r="D364" s="44"/>
      <c r="E364" s="40">
        <v>0</v>
      </c>
      <c r="F364" s="71">
        <f>D364*E364</f>
        <v>0</v>
      </c>
      <c r="G364" s="6"/>
    </row>
    <row r="365" spans="1:7" ht="6.95" customHeight="1" x14ac:dyDescent="0.2">
      <c r="A365" s="20"/>
      <c r="B365" s="163"/>
      <c r="C365" s="44"/>
      <c r="D365" s="44"/>
      <c r="E365" s="78"/>
      <c r="F365" s="37"/>
      <c r="G365" s="6"/>
    </row>
    <row r="366" spans="1:7" ht="6.95" customHeight="1" x14ac:dyDescent="0.2">
      <c r="A366" s="72"/>
      <c r="B366" s="163"/>
      <c r="C366" s="44"/>
      <c r="D366" s="44"/>
      <c r="E366" s="78"/>
      <c r="F366" s="37"/>
      <c r="G366" s="6"/>
    </row>
    <row r="367" spans="1:7" ht="6.95" customHeight="1" x14ac:dyDescent="0.2">
      <c r="A367" s="72"/>
      <c r="B367" s="163"/>
      <c r="C367" s="44"/>
      <c r="D367" s="44"/>
      <c r="E367" s="78"/>
      <c r="F367" s="38"/>
      <c r="G367" s="6"/>
    </row>
    <row r="368" spans="1:7" ht="6.95" customHeight="1" x14ac:dyDescent="0.2">
      <c r="A368" s="72">
        <v>1</v>
      </c>
      <c r="B368" s="165" t="s">
        <v>106</v>
      </c>
      <c r="C368" s="68" t="s">
        <v>11</v>
      </c>
      <c r="D368" s="69">
        <v>4.5350000000000001</v>
      </c>
      <c r="E368" s="40">
        <v>10.9337114761605</v>
      </c>
      <c r="F368" s="71">
        <f>D368*E368</f>
        <v>49.584381544387867</v>
      </c>
      <c r="G368" s="6"/>
    </row>
    <row r="369" spans="1:7" ht="6.95" customHeight="1" x14ac:dyDescent="0.2">
      <c r="A369" s="20"/>
      <c r="B369" s="165"/>
      <c r="C369" s="69"/>
      <c r="D369" s="69"/>
      <c r="E369" s="78"/>
      <c r="F369" s="37"/>
      <c r="G369" s="6"/>
    </row>
    <row r="370" spans="1:7" ht="6.95" customHeight="1" x14ac:dyDescent="0.2">
      <c r="A370" s="72"/>
      <c r="B370" s="165"/>
      <c r="C370" s="69"/>
      <c r="D370" s="69"/>
      <c r="E370" s="78"/>
      <c r="F370" s="37"/>
      <c r="G370" s="6"/>
    </row>
    <row r="371" spans="1:7" ht="6.95" customHeight="1" x14ac:dyDescent="0.2">
      <c r="A371" s="72"/>
      <c r="B371" s="165"/>
      <c r="C371" s="69"/>
      <c r="D371" s="69"/>
      <c r="E371" s="78"/>
      <c r="F371" s="38"/>
      <c r="G371" s="6"/>
    </row>
    <row r="372" spans="1:7" ht="6.95" customHeight="1" x14ac:dyDescent="0.2">
      <c r="A372" s="72">
        <v>2</v>
      </c>
      <c r="B372" s="43" t="s">
        <v>107</v>
      </c>
      <c r="C372" s="94" t="s">
        <v>32</v>
      </c>
      <c r="D372" s="159">
        <f>56.52/1000</f>
        <v>5.6520000000000001E-2</v>
      </c>
      <c r="E372" s="40">
        <v>481.56188117060628</v>
      </c>
      <c r="F372" s="71">
        <f>D372*E372</f>
        <v>27.217877523762667</v>
      </c>
      <c r="G372" s="6"/>
    </row>
    <row r="373" spans="1:7" ht="6.95" customHeight="1" x14ac:dyDescent="0.2">
      <c r="A373" s="20"/>
      <c r="B373" s="43"/>
      <c r="C373" s="95"/>
      <c r="D373" s="159"/>
      <c r="E373" s="78"/>
      <c r="F373" s="37"/>
      <c r="G373" s="6"/>
    </row>
    <row r="374" spans="1:7" ht="6.95" customHeight="1" x14ac:dyDescent="0.2">
      <c r="A374" s="72"/>
      <c r="B374" s="43"/>
      <c r="C374" s="95"/>
      <c r="D374" s="159"/>
      <c r="E374" s="78"/>
      <c r="F374" s="37"/>
      <c r="G374" s="6"/>
    </row>
    <row r="375" spans="1:7" ht="6.95" customHeight="1" x14ac:dyDescent="0.2">
      <c r="A375" s="72"/>
      <c r="B375" s="43"/>
      <c r="C375" s="96"/>
      <c r="D375" s="159"/>
      <c r="E375" s="78"/>
      <c r="F375" s="38"/>
      <c r="G375" s="6"/>
    </row>
    <row r="376" spans="1:7" ht="6.95" customHeight="1" x14ac:dyDescent="0.2">
      <c r="A376" s="72">
        <v>3</v>
      </c>
      <c r="B376" s="43" t="s">
        <v>108</v>
      </c>
      <c r="C376" s="94" t="s">
        <v>32</v>
      </c>
      <c r="D376" s="164">
        <f>0.75/1000</f>
        <v>7.5000000000000002E-4</v>
      </c>
      <c r="E376" s="40">
        <v>509.76248099951061</v>
      </c>
      <c r="F376" s="71">
        <f>D376*E376</f>
        <v>0.38232186074963298</v>
      </c>
      <c r="G376" s="6"/>
    </row>
    <row r="377" spans="1:7" ht="6.95" customHeight="1" x14ac:dyDescent="0.2">
      <c r="A377" s="20"/>
      <c r="B377" s="43"/>
      <c r="C377" s="95"/>
      <c r="D377" s="164"/>
      <c r="E377" s="78"/>
      <c r="F377" s="37"/>
      <c r="G377" s="6"/>
    </row>
    <row r="378" spans="1:7" ht="6.95" customHeight="1" x14ac:dyDescent="0.2">
      <c r="A378" s="72"/>
      <c r="B378" s="43"/>
      <c r="C378" s="95"/>
      <c r="D378" s="164"/>
      <c r="E378" s="78"/>
      <c r="F378" s="37"/>
      <c r="G378" s="6"/>
    </row>
    <row r="379" spans="1:7" ht="6.95" customHeight="1" x14ac:dyDescent="0.2">
      <c r="A379" s="72"/>
      <c r="B379" s="43"/>
      <c r="C379" s="96"/>
      <c r="D379" s="164"/>
      <c r="E379" s="78"/>
      <c r="F379" s="38"/>
      <c r="G379" s="6"/>
    </row>
    <row r="380" spans="1:7" ht="6.95" customHeight="1" x14ac:dyDescent="0.2">
      <c r="A380" s="72"/>
      <c r="B380" s="163" t="s">
        <v>109</v>
      </c>
      <c r="C380" s="43"/>
      <c r="D380" s="44"/>
      <c r="E380" s="40">
        <v>0</v>
      </c>
      <c r="F380" s="71">
        <f>D380*E380</f>
        <v>0</v>
      </c>
      <c r="G380" s="6"/>
    </row>
    <row r="381" spans="1:7" ht="6.95" customHeight="1" x14ac:dyDescent="0.2">
      <c r="A381" s="20"/>
      <c r="B381" s="163"/>
      <c r="C381" s="44"/>
      <c r="D381" s="44"/>
      <c r="E381" s="78"/>
      <c r="F381" s="37"/>
      <c r="G381" s="6"/>
    </row>
    <row r="382" spans="1:7" ht="6.95" customHeight="1" x14ac:dyDescent="0.2">
      <c r="A382" s="72"/>
      <c r="B382" s="163"/>
      <c r="C382" s="44"/>
      <c r="D382" s="44"/>
      <c r="E382" s="78"/>
      <c r="F382" s="37"/>
      <c r="G382" s="6"/>
    </row>
    <row r="383" spans="1:7" ht="6.95" customHeight="1" x14ac:dyDescent="0.2">
      <c r="A383" s="72"/>
      <c r="B383" s="163"/>
      <c r="C383" s="44"/>
      <c r="D383" s="44"/>
      <c r="E383" s="78"/>
      <c r="F383" s="38"/>
      <c r="G383" s="6"/>
    </row>
    <row r="384" spans="1:7" ht="6.95" customHeight="1" x14ac:dyDescent="0.2">
      <c r="A384" s="72">
        <v>1</v>
      </c>
      <c r="B384" s="43" t="s">
        <v>91</v>
      </c>
      <c r="C384" s="44" t="s">
        <v>92</v>
      </c>
      <c r="D384" s="44">
        <v>16</v>
      </c>
      <c r="E384" s="40">
        <v>1.1577490160629464</v>
      </c>
      <c r="F384" s="71">
        <f>D384*E384</f>
        <v>18.523984257007143</v>
      </c>
      <c r="G384" s="6"/>
    </row>
    <row r="385" spans="1:7" ht="6.95" customHeight="1" x14ac:dyDescent="0.2">
      <c r="A385" s="20"/>
      <c r="B385" s="43"/>
      <c r="C385" s="44"/>
      <c r="D385" s="44"/>
      <c r="E385" s="78"/>
      <c r="F385" s="37"/>
      <c r="G385" s="6"/>
    </row>
    <row r="386" spans="1:7" ht="6.95" customHeight="1" x14ac:dyDescent="0.2">
      <c r="A386" s="72"/>
      <c r="B386" s="43"/>
      <c r="C386" s="44"/>
      <c r="D386" s="44"/>
      <c r="E386" s="78"/>
      <c r="F386" s="37"/>
      <c r="G386" s="6"/>
    </row>
    <row r="387" spans="1:7" ht="6.95" customHeight="1" x14ac:dyDescent="0.2">
      <c r="A387" s="72"/>
      <c r="B387" s="43"/>
      <c r="C387" s="44"/>
      <c r="D387" s="44"/>
      <c r="E387" s="78"/>
      <c r="F387" s="38"/>
      <c r="G387" s="6"/>
    </row>
    <row r="388" spans="1:7" ht="6.95" customHeight="1" x14ac:dyDescent="0.2">
      <c r="A388" s="72">
        <v>2</v>
      </c>
      <c r="B388" s="43" t="s">
        <v>110</v>
      </c>
      <c r="C388" s="44" t="s">
        <v>11</v>
      </c>
      <c r="D388" s="44">
        <v>16</v>
      </c>
      <c r="E388" s="40">
        <v>0.91951942955274846</v>
      </c>
      <c r="F388" s="71">
        <f>D388*E388</f>
        <v>14.712310872843975</v>
      </c>
      <c r="G388" s="6"/>
    </row>
    <row r="389" spans="1:7" ht="6.95" customHeight="1" x14ac:dyDescent="0.2">
      <c r="A389" s="20"/>
      <c r="B389" s="43"/>
      <c r="C389" s="44"/>
      <c r="D389" s="44"/>
      <c r="E389" s="78"/>
      <c r="F389" s="37"/>
      <c r="G389" s="6"/>
    </row>
    <row r="390" spans="1:7" ht="6.95" customHeight="1" x14ac:dyDescent="0.2">
      <c r="A390" s="72"/>
      <c r="B390" s="43"/>
      <c r="C390" s="44"/>
      <c r="D390" s="44"/>
      <c r="E390" s="78"/>
      <c r="F390" s="37"/>
      <c r="G390" s="6"/>
    </row>
    <row r="391" spans="1:7" ht="6.95" customHeight="1" x14ac:dyDescent="0.2">
      <c r="A391" s="72"/>
      <c r="B391" s="43"/>
      <c r="C391" s="44"/>
      <c r="D391" s="44"/>
      <c r="E391" s="78"/>
      <c r="F391" s="38"/>
      <c r="G391" s="6"/>
    </row>
    <row r="392" spans="1:7" ht="6.95" customHeight="1" x14ac:dyDescent="0.2">
      <c r="A392" s="72"/>
      <c r="B392" s="163" t="s">
        <v>111</v>
      </c>
      <c r="C392" s="43"/>
      <c r="D392" s="44"/>
      <c r="E392" s="40">
        <v>0</v>
      </c>
      <c r="F392" s="71">
        <f>D392*E392</f>
        <v>0</v>
      </c>
      <c r="G392" s="6"/>
    </row>
    <row r="393" spans="1:7" ht="6.95" customHeight="1" x14ac:dyDescent="0.2">
      <c r="A393" s="20"/>
      <c r="B393" s="163"/>
      <c r="C393" s="44"/>
      <c r="D393" s="44"/>
      <c r="E393" s="78"/>
      <c r="F393" s="37"/>
      <c r="G393" s="6"/>
    </row>
    <row r="394" spans="1:7" ht="6.95" customHeight="1" x14ac:dyDescent="0.2">
      <c r="A394" s="72"/>
      <c r="B394" s="163"/>
      <c r="C394" s="44"/>
      <c r="D394" s="44"/>
      <c r="E394" s="78"/>
      <c r="F394" s="37"/>
      <c r="G394" s="6"/>
    </row>
    <row r="395" spans="1:7" ht="6.95" customHeight="1" x14ac:dyDescent="0.2">
      <c r="A395" s="72"/>
      <c r="B395" s="163"/>
      <c r="C395" s="44"/>
      <c r="D395" s="44"/>
      <c r="E395" s="78"/>
      <c r="F395" s="38"/>
      <c r="G395" s="6"/>
    </row>
    <row r="396" spans="1:7" ht="6.95" customHeight="1" x14ac:dyDescent="0.2">
      <c r="A396" s="72">
        <v>1</v>
      </c>
      <c r="B396" s="43" t="s">
        <v>112</v>
      </c>
      <c r="C396" s="44" t="s">
        <v>92</v>
      </c>
      <c r="D396" s="44">
        <v>3.6</v>
      </c>
      <c r="E396" s="40">
        <v>1.1577490160629464</v>
      </c>
      <c r="F396" s="71">
        <f>D396*E396</f>
        <v>4.1678964578266076</v>
      </c>
      <c r="G396" s="6"/>
    </row>
    <row r="397" spans="1:7" ht="6.95" customHeight="1" x14ac:dyDescent="0.2">
      <c r="A397" s="20"/>
      <c r="B397" s="43"/>
      <c r="C397" s="44"/>
      <c r="D397" s="44"/>
      <c r="E397" s="78"/>
      <c r="F397" s="37"/>
      <c r="G397" s="6"/>
    </row>
    <row r="398" spans="1:7" ht="6.95" customHeight="1" x14ac:dyDescent="0.2">
      <c r="A398" s="72"/>
      <c r="B398" s="43"/>
      <c r="C398" s="44"/>
      <c r="D398" s="44"/>
      <c r="E398" s="78"/>
      <c r="F398" s="37"/>
      <c r="G398" s="6"/>
    </row>
    <row r="399" spans="1:7" ht="6.95" customHeight="1" x14ac:dyDescent="0.2">
      <c r="A399" s="72"/>
      <c r="B399" s="43"/>
      <c r="C399" s="44"/>
      <c r="D399" s="44"/>
      <c r="E399" s="78"/>
      <c r="F399" s="38"/>
      <c r="G399" s="6"/>
    </row>
    <row r="400" spans="1:7" ht="6.95" customHeight="1" x14ac:dyDescent="0.2">
      <c r="A400" s="72">
        <v>2</v>
      </c>
      <c r="B400" s="43" t="s">
        <v>113</v>
      </c>
      <c r="C400" s="44" t="s">
        <v>11</v>
      </c>
      <c r="D400" s="44">
        <v>3.6</v>
      </c>
      <c r="E400" s="40">
        <v>0.99102316437877502</v>
      </c>
      <c r="F400" s="71">
        <f>D400*E400</f>
        <v>3.5676833917635902</v>
      </c>
      <c r="G400" s="6"/>
    </row>
    <row r="401" spans="1:7" ht="6.95" customHeight="1" x14ac:dyDescent="0.2">
      <c r="A401" s="20"/>
      <c r="B401" s="43"/>
      <c r="C401" s="44"/>
      <c r="D401" s="44"/>
      <c r="E401" s="78"/>
      <c r="F401" s="37"/>
      <c r="G401" s="6"/>
    </row>
    <row r="402" spans="1:7" ht="6.95" customHeight="1" x14ac:dyDescent="0.2">
      <c r="A402" s="72"/>
      <c r="B402" s="43"/>
      <c r="C402" s="44"/>
      <c r="D402" s="44"/>
      <c r="E402" s="78"/>
      <c r="F402" s="37"/>
      <c r="G402" s="6"/>
    </row>
    <row r="403" spans="1:7" ht="6.95" customHeight="1" x14ac:dyDescent="0.2">
      <c r="A403" s="72"/>
      <c r="B403" s="43"/>
      <c r="C403" s="44"/>
      <c r="D403" s="44"/>
      <c r="E403" s="78"/>
      <c r="F403" s="38"/>
      <c r="G403" s="6"/>
    </row>
    <row r="404" spans="1:7" ht="6.95" customHeight="1" x14ac:dyDescent="0.2">
      <c r="A404" s="72"/>
      <c r="B404" s="161" t="s">
        <v>114</v>
      </c>
      <c r="C404" s="162"/>
      <c r="D404" s="90"/>
      <c r="E404" s="40">
        <v>0</v>
      </c>
      <c r="F404" s="71">
        <f>D404*E404</f>
        <v>0</v>
      </c>
      <c r="G404" s="6"/>
    </row>
    <row r="405" spans="1:7" ht="6.95" customHeight="1" x14ac:dyDescent="0.2">
      <c r="A405" s="20"/>
      <c r="B405" s="160"/>
      <c r="C405" s="97"/>
      <c r="D405" s="35"/>
      <c r="E405" s="18"/>
      <c r="F405" s="37"/>
      <c r="G405" s="6"/>
    </row>
    <row r="406" spans="1:7" ht="6.95" customHeight="1" x14ac:dyDescent="0.2">
      <c r="A406" s="20"/>
      <c r="B406" s="160"/>
      <c r="C406" s="97"/>
      <c r="D406" s="35"/>
      <c r="E406" s="18"/>
      <c r="F406" s="37"/>
      <c r="G406" s="6"/>
    </row>
    <row r="407" spans="1:7" ht="6.95" customHeight="1" x14ac:dyDescent="0.2">
      <c r="A407" s="20"/>
      <c r="B407" s="160"/>
      <c r="C407" s="97"/>
      <c r="D407" s="35"/>
      <c r="E407" s="18"/>
      <c r="F407" s="38"/>
      <c r="G407" s="6"/>
    </row>
    <row r="408" spans="1:7" ht="6.95" customHeight="1" x14ac:dyDescent="0.2">
      <c r="A408" s="20">
        <v>1</v>
      </c>
      <c r="B408" s="34" t="s">
        <v>115</v>
      </c>
      <c r="C408" s="34" t="s">
        <v>32</v>
      </c>
      <c r="D408" s="158">
        <f>D412</f>
        <v>0.184</v>
      </c>
      <c r="E408" s="40">
        <v>156.85086819678739</v>
      </c>
      <c r="F408" s="71">
        <f>D408*E408</f>
        <v>28.860559748208878</v>
      </c>
      <c r="G408" s="6"/>
    </row>
    <row r="409" spans="1:7" ht="6.95" customHeight="1" x14ac:dyDescent="0.2">
      <c r="A409" s="20"/>
      <c r="B409" s="34"/>
      <c r="C409" s="35"/>
      <c r="D409" s="158"/>
      <c r="E409" s="18"/>
      <c r="F409" s="37"/>
      <c r="G409" s="6"/>
    </row>
    <row r="410" spans="1:7" ht="6.95" customHeight="1" x14ac:dyDescent="0.2">
      <c r="A410" s="20"/>
      <c r="B410" s="34"/>
      <c r="C410" s="35"/>
      <c r="D410" s="158"/>
      <c r="E410" s="18"/>
      <c r="F410" s="37"/>
      <c r="G410" s="6"/>
    </row>
    <row r="411" spans="1:7" ht="6.95" customHeight="1" x14ac:dyDescent="0.2">
      <c r="A411" s="20"/>
      <c r="B411" s="34"/>
      <c r="C411" s="35"/>
      <c r="D411" s="158"/>
      <c r="E411" s="18"/>
      <c r="F411" s="38"/>
      <c r="G411" s="6"/>
    </row>
    <row r="412" spans="1:7" ht="6.95" customHeight="1" x14ac:dyDescent="0.2">
      <c r="A412" s="20">
        <v>2</v>
      </c>
      <c r="B412" s="34" t="s">
        <v>116</v>
      </c>
      <c r="C412" s="34" t="s">
        <v>32</v>
      </c>
      <c r="D412" s="158">
        <f>184/1000</f>
        <v>0.184</v>
      </c>
      <c r="E412" s="40">
        <v>470.82054806402004</v>
      </c>
      <c r="F412" s="71">
        <f>D412*E412</f>
        <v>86.630980843779682</v>
      </c>
      <c r="G412" s="6"/>
    </row>
    <row r="413" spans="1:7" ht="6.95" customHeight="1" x14ac:dyDescent="0.2">
      <c r="A413" s="20"/>
      <c r="B413" s="34"/>
      <c r="C413" s="35"/>
      <c r="D413" s="158"/>
      <c r="E413" s="18"/>
      <c r="F413" s="37"/>
      <c r="G413" s="6"/>
    </row>
    <row r="414" spans="1:7" ht="6.95" customHeight="1" x14ac:dyDescent="0.2">
      <c r="A414" s="20"/>
      <c r="B414" s="34"/>
      <c r="C414" s="35"/>
      <c r="D414" s="158"/>
      <c r="E414" s="18"/>
      <c r="F414" s="37"/>
      <c r="G414" s="6"/>
    </row>
    <row r="415" spans="1:7" ht="6.95" customHeight="1" x14ac:dyDescent="0.2">
      <c r="A415" s="20"/>
      <c r="B415" s="34"/>
      <c r="C415" s="35"/>
      <c r="D415" s="158"/>
      <c r="E415" s="18"/>
      <c r="F415" s="38"/>
      <c r="G415" s="6"/>
    </row>
    <row r="416" spans="1:7" ht="6.95" customHeight="1" x14ac:dyDescent="0.2">
      <c r="A416" s="20">
        <v>3</v>
      </c>
      <c r="B416" s="34" t="s">
        <v>117</v>
      </c>
      <c r="C416" s="34" t="s">
        <v>40</v>
      </c>
      <c r="D416" s="61">
        <v>16</v>
      </c>
      <c r="E416" s="40">
        <v>0.23659324023317585</v>
      </c>
      <c r="F416" s="71">
        <f>D416*E416</f>
        <v>3.7854918437308136</v>
      </c>
      <c r="G416" s="6"/>
    </row>
    <row r="417" spans="1:7" ht="6.95" customHeight="1" x14ac:dyDescent="0.2">
      <c r="A417" s="20"/>
      <c r="B417" s="34"/>
      <c r="C417" s="35"/>
      <c r="D417" s="61"/>
      <c r="E417" s="18"/>
      <c r="F417" s="37"/>
      <c r="G417" s="6"/>
    </row>
    <row r="418" spans="1:7" ht="6.95" customHeight="1" x14ac:dyDescent="0.2">
      <c r="A418" s="20"/>
      <c r="B418" s="34"/>
      <c r="C418" s="35"/>
      <c r="D418" s="61"/>
      <c r="E418" s="18"/>
      <c r="F418" s="37"/>
      <c r="G418" s="6"/>
    </row>
    <row r="419" spans="1:7" ht="6.95" customHeight="1" x14ac:dyDescent="0.2">
      <c r="A419" s="20"/>
      <c r="B419" s="34"/>
      <c r="C419" s="35"/>
      <c r="D419" s="61"/>
      <c r="E419" s="18"/>
      <c r="F419" s="38"/>
      <c r="G419" s="6"/>
    </row>
    <row r="420" spans="1:7" ht="6.95" customHeight="1" x14ac:dyDescent="0.2">
      <c r="A420" s="20">
        <v>4</v>
      </c>
      <c r="B420" s="34" t="s">
        <v>118</v>
      </c>
      <c r="C420" s="35" t="s">
        <v>40</v>
      </c>
      <c r="D420" s="35">
        <v>16</v>
      </c>
      <c r="E420" s="40">
        <v>0.1372669847272375</v>
      </c>
      <c r="F420" s="71">
        <f>D420*E420</f>
        <v>2.1962717556358</v>
      </c>
      <c r="G420" s="6"/>
    </row>
    <row r="421" spans="1:7" ht="6.95" customHeight="1" x14ac:dyDescent="0.2">
      <c r="A421" s="20"/>
      <c r="B421" s="34"/>
      <c r="C421" s="35"/>
      <c r="D421" s="35"/>
      <c r="E421" s="18"/>
      <c r="F421" s="37"/>
      <c r="G421" s="6"/>
    </row>
    <row r="422" spans="1:7" ht="6.95" customHeight="1" x14ac:dyDescent="0.2">
      <c r="A422" s="20"/>
      <c r="B422" s="34"/>
      <c r="C422" s="35"/>
      <c r="D422" s="35"/>
      <c r="E422" s="18"/>
      <c r="F422" s="37"/>
      <c r="G422" s="6"/>
    </row>
    <row r="423" spans="1:7" ht="6.95" customHeight="1" x14ac:dyDescent="0.2">
      <c r="A423" s="20"/>
      <c r="B423" s="34"/>
      <c r="C423" s="35"/>
      <c r="D423" s="35"/>
      <c r="E423" s="18"/>
      <c r="F423" s="38"/>
      <c r="G423" s="6"/>
    </row>
    <row r="424" spans="1:7" ht="6.95" customHeight="1" x14ac:dyDescent="0.2">
      <c r="A424" s="20">
        <v>5</v>
      </c>
      <c r="B424" s="34" t="s">
        <v>119</v>
      </c>
      <c r="C424" s="35" t="s">
        <v>13</v>
      </c>
      <c r="D424" s="92">
        <v>10.4</v>
      </c>
      <c r="E424" s="40">
        <v>5.8357380553951392</v>
      </c>
      <c r="F424" s="71">
        <f>D424*E424</f>
        <v>60.691675776109449</v>
      </c>
      <c r="G424" s="6"/>
    </row>
    <row r="425" spans="1:7" ht="6.95" customHeight="1" x14ac:dyDescent="0.2">
      <c r="A425" s="20"/>
      <c r="B425" s="34"/>
      <c r="C425" s="35"/>
      <c r="D425" s="92"/>
      <c r="E425" s="18"/>
      <c r="F425" s="37"/>
      <c r="G425" s="6"/>
    </row>
    <row r="426" spans="1:7" ht="6.95" customHeight="1" x14ac:dyDescent="0.2">
      <c r="A426" s="20"/>
      <c r="B426" s="34"/>
      <c r="C426" s="35"/>
      <c r="D426" s="92"/>
      <c r="E426" s="18"/>
      <c r="F426" s="37"/>
      <c r="G426" s="6"/>
    </row>
    <row r="427" spans="1:7" ht="6.95" customHeight="1" x14ac:dyDescent="0.2">
      <c r="A427" s="20"/>
      <c r="B427" s="34"/>
      <c r="C427" s="35"/>
      <c r="D427" s="92"/>
      <c r="E427" s="18"/>
      <c r="F427" s="38"/>
      <c r="G427" s="6"/>
    </row>
    <row r="428" spans="1:7" ht="6.95" customHeight="1" x14ac:dyDescent="0.2">
      <c r="A428" s="20">
        <v>6</v>
      </c>
      <c r="B428" s="34" t="s">
        <v>120</v>
      </c>
      <c r="C428" s="35" t="s">
        <v>11</v>
      </c>
      <c r="D428" s="97">
        <f>5.8*0.33</f>
        <v>1.9139999999999999</v>
      </c>
      <c r="E428" s="40">
        <v>5.1857202062820784</v>
      </c>
      <c r="F428" s="71">
        <f>D428*E428</f>
        <v>9.9254684748238979</v>
      </c>
      <c r="G428" s="6"/>
    </row>
    <row r="429" spans="1:7" ht="6.95" customHeight="1" x14ac:dyDescent="0.2">
      <c r="A429" s="20"/>
      <c r="B429" s="34"/>
      <c r="C429" s="35"/>
      <c r="D429" s="97"/>
      <c r="E429" s="18"/>
      <c r="F429" s="37"/>
      <c r="G429" s="6"/>
    </row>
    <row r="430" spans="1:7" ht="6.95" customHeight="1" x14ac:dyDescent="0.2">
      <c r="A430" s="20"/>
      <c r="B430" s="34"/>
      <c r="C430" s="35"/>
      <c r="D430" s="97"/>
      <c r="E430" s="18"/>
      <c r="F430" s="37"/>
      <c r="G430" s="6"/>
    </row>
    <row r="431" spans="1:7" ht="6.95" customHeight="1" x14ac:dyDescent="0.2">
      <c r="A431" s="20"/>
      <c r="B431" s="34"/>
      <c r="C431" s="35"/>
      <c r="D431" s="97"/>
      <c r="E431" s="18"/>
      <c r="F431" s="38"/>
      <c r="G431" s="6"/>
    </row>
    <row r="432" spans="1:7" ht="6.95" customHeight="1" x14ac:dyDescent="0.2">
      <c r="A432" s="20">
        <v>7</v>
      </c>
      <c r="B432" s="34" t="s">
        <v>103</v>
      </c>
      <c r="C432" s="35" t="s">
        <v>32</v>
      </c>
      <c r="D432" s="158">
        <f>D408</f>
        <v>0.184</v>
      </c>
      <c r="E432" s="40">
        <v>16.505314884801333</v>
      </c>
      <c r="F432" s="71">
        <f>D432*E432</f>
        <v>3.036977938803445</v>
      </c>
      <c r="G432" s="6"/>
    </row>
    <row r="433" spans="1:7" ht="6.95" customHeight="1" x14ac:dyDescent="0.2">
      <c r="A433" s="20"/>
      <c r="B433" s="34"/>
      <c r="C433" s="35"/>
      <c r="D433" s="158"/>
      <c r="E433" s="18"/>
      <c r="F433" s="37"/>
      <c r="G433" s="6"/>
    </row>
    <row r="434" spans="1:7" ht="6.95" customHeight="1" x14ac:dyDescent="0.2">
      <c r="A434" s="20"/>
      <c r="B434" s="34"/>
      <c r="C434" s="35"/>
      <c r="D434" s="158"/>
      <c r="E434" s="18"/>
      <c r="F434" s="37"/>
      <c r="G434" s="6"/>
    </row>
    <row r="435" spans="1:7" ht="6.95" customHeight="1" x14ac:dyDescent="0.2">
      <c r="A435" s="20"/>
      <c r="B435" s="34"/>
      <c r="C435" s="35"/>
      <c r="D435" s="158"/>
      <c r="E435" s="18"/>
      <c r="F435" s="38"/>
      <c r="G435" s="6"/>
    </row>
    <row r="436" spans="1:7" ht="6.95" customHeight="1" x14ac:dyDescent="0.2">
      <c r="A436" s="20"/>
      <c r="B436" s="160" t="s">
        <v>121</v>
      </c>
      <c r="C436" s="97"/>
      <c r="D436" s="35"/>
      <c r="E436" s="40">
        <v>0</v>
      </c>
      <c r="F436" s="71">
        <f>D436*E436</f>
        <v>0</v>
      </c>
      <c r="G436" s="6"/>
    </row>
    <row r="437" spans="1:7" ht="6.95" customHeight="1" x14ac:dyDescent="0.2">
      <c r="A437" s="20"/>
      <c r="B437" s="160"/>
      <c r="C437" s="97"/>
      <c r="D437" s="35"/>
      <c r="E437" s="18"/>
      <c r="F437" s="37"/>
      <c r="G437" s="6"/>
    </row>
    <row r="438" spans="1:7" ht="6.95" customHeight="1" x14ac:dyDescent="0.2">
      <c r="A438" s="20"/>
      <c r="B438" s="160"/>
      <c r="C438" s="97"/>
      <c r="D438" s="35"/>
      <c r="E438" s="18"/>
      <c r="F438" s="37"/>
      <c r="G438" s="6"/>
    </row>
    <row r="439" spans="1:7" ht="6.95" customHeight="1" x14ac:dyDescent="0.2">
      <c r="A439" s="20"/>
      <c r="B439" s="160"/>
      <c r="C439" s="97"/>
      <c r="D439" s="35"/>
      <c r="E439" s="18"/>
      <c r="F439" s="38"/>
      <c r="G439" s="6"/>
    </row>
    <row r="440" spans="1:7" ht="6.95" customHeight="1" x14ac:dyDescent="0.2">
      <c r="A440" s="20">
        <v>1</v>
      </c>
      <c r="B440" s="34" t="s">
        <v>122</v>
      </c>
      <c r="C440" s="44" t="s">
        <v>24</v>
      </c>
      <c r="D440" s="45">
        <v>11</v>
      </c>
      <c r="E440" s="40">
        <v>0.18413409862636215</v>
      </c>
      <c r="F440" s="71">
        <f>D440*E440</f>
        <v>2.0254750848899836</v>
      </c>
      <c r="G440" s="6"/>
    </row>
    <row r="441" spans="1:7" ht="6.95" customHeight="1" x14ac:dyDescent="0.2">
      <c r="A441" s="20"/>
      <c r="B441" s="34"/>
      <c r="C441" s="44"/>
      <c r="D441" s="45"/>
      <c r="E441" s="78"/>
      <c r="F441" s="37"/>
      <c r="G441" s="6"/>
    </row>
    <row r="442" spans="1:7" ht="6.95" customHeight="1" x14ac:dyDescent="0.2">
      <c r="A442" s="72"/>
      <c r="B442" s="93"/>
      <c r="C442" s="44"/>
      <c r="D442" s="45"/>
      <c r="E442" s="78"/>
      <c r="F442" s="37"/>
      <c r="G442" s="6"/>
    </row>
    <row r="443" spans="1:7" ht="6.95" customHeight="1" x14ac:dyDescent="0.2">
      <c r="A443" s="72"/>
      <c r="B443" s="93"/>
      <c r="C443" s="44"/>
      <c r="D443" s="45"/>
      <c r="E443" s="78"/>
      <c r="F443" s="38"/>
      <c r="G443" s="6"/>
    </row>
    <row r="444" spans="1:7" ht="6.95" customHeight="1" x14ac:dyDescent="0.2">
      <c r="A444" s="72">
        <v>2</v>
      </c>
      <c r="B444" s="43" t="s">
        <v>123</v>
      </c>
      <c r="C444" s="44" t="s">
        <v>30</v>
      </c>
      <c r="D444" s="46">
        <v>32</v>
      </c>
      <c r="E444" s="40">
        <v>0.35112204651585255</v>
      </c>
      <c r="F444" s="71">
        <f>D444*E444</f>
        <v>11.235905488507282</v>
      </c>
      <c r="G444" s="6"/>
    </row>
    <row r="445" spans="1:7" ht="6.95" customHeight="1" x14ac:dyDescent="0.2">
      <c r="A445" s="20"/>
      <c r="B445" s="43"/>
      <c r="C445" s="44"/>
      <c r="D445" s="46"/>
      <c r="E445" s="78"/>
      <c r="F445" s="37"/>
      <c r="G445" s="6"/>
    </row>
    <row r="446" spans="1:7" ht="6.95" customHeight="1" x14ac:dyDescent="0.2">
      <c r="A446" s="72"/>
      <c r="B446" s="43"/>
      <c r="C446" s="44"/>
      <c r="D446" s="46"/>
      <c r="E446" s="78"/>
      <c r="F446" s="37"/>
      <c r="G446" s="6"/>
    </row>
    <row r="447" spans="1:7" ht="6.95" customHeight="1" x14ac:dyDescent="0.2">
      <c r="A447" s="72"/>
      <c r="B447" s="43"/>
      <c r="C447" s="44"/>
      <c r="D447" s="46"/>
      <c r="E447" s="78"/>
      <c r="F447" s="38"/>
      <c r="G447" s="6"/>
    </row>
    <row r="448" spans="1:7" ht="6.95" customHeight="1" x14ac:dyDescent="0.2">
      <c r="A448" s="72">
        <v>3</v>
      </c>
      <c r="B448" s="68" t="s">
        <v>124</v>
      </c>
      <c r="C448" s="69" t="s">
        <v>24</v>
      </c>
      <c r="D448" s="69">
        <v>65</v>
      </c>
      <c r="E448" s="40">
        <v>1.8405068668057956</v>
      </c>
      <c r="F448" s="71">
        <f>D448*E448</f>
        <v>119.63294634237671</v>
      </c>
      <c r="G448" s="6"/>
    </row>
    <row r="449" spans="1:7" ht="6.95" customHeight="1" x14ac:dyDescent="0.2">
      <c r="A449" s="20"/>
      <c r="B449" s="68"/>
      <c r="C449" s="69"/>
      <c r="D449" s="69"/>
      <c r="E449" s="78"/>
      <c r="F449" s="37"/>
      <c r="G449" s="6"/>
    </row>
    <row r="450" spans="1:7" ht="6.95" customHeight="1" x14ac:dyDescent="0.2">
      <c r="A450" s="72"/>
      <c r="B450" s="68"/>
      <c r="C450" s="69"/>
      <c r="D450" s="69"/>
      <c r="E450" s="78"/>
      <c r="F450" s="37"/>
      <c r="G450" s="6"/>
    </row>
    <row r="451" spans="1:7" ht="6.95" customHeight="1" x14ac:dyDescent="0.2">
      <c r="A451" s="72"/>
      <c r="B451" s="68"/>
      <c r="C451" s="69"/>
      <c r="D451" s="69"/>
      <c r="E451" s="78"/>
      <c r="F451" s="38"/>
      <c r="G451" s="6"/>
    </row>
    <row r="452" spans="1:7" ht="6.95" customHeight="1" x14ac:dyDescent="0.2">
      <c r="A452" s="72">
        <v>4</v>
      </c>
      <c r="B452" s="156" t="s">
        <v>125</v>
      </c>
      <c r="C452" s="69" t="s">
        <v>32</v>
      </c>
      <c r="D452" s="159">
        <f>D456</f>
        <v>0.19</v>
      </c>
      <c r="E452" s="40">
        <v>17.723691870807144</v>
      </c>
      <c r="F452" s="71">
        <f>D452*E452</f>
        <v>3.3675014554533576</v>
      </c>
      <c r="G452" s="6"/>
    </row>
    <row r="453" spans="1:7" ht="6.95" customHeight="1" x14ac:dyDescent="0.2">
      <c r="A453" s="20"/>
      <c r="B453" s="146"/>
      <c r="C453" s="69"/>
      <c r="D453" s="159"/>
      <c r="E453" s="78"/>
      <c r="F453" s="37"/>
      <c r="G453" s="6"/>
    </row>
    <row r="454" spans="1:7" ht="6.95" customHeight="1" x14ac:dyDescent="0.2">
      <c r="A454" s="72"/>
      <c r="B454" s="156"/>
      <c r="C454" s="69"/>
      <c r="D454" s="159"/>
      <c r="E454" s="78"/>
      <c r="F454" s="37"/>
      <c r="G454" s="6"/>
    </row>
    <row r="455" spans="1:7" ht="6.95" customHeight="1" x14ac:dyDescent="0.2">
      <c r="A455" s="72"/>
      <c r="B455" s="156"/>
      <c r="C455" s="69"/>
      <c r="D455" s="159"/>
      <c r="E455" s="78"/>
      <c r="F455" s="38"/>
      <c r="G455" s="6"/>
    </row>
    <row r="456" spans="1:7" ht="6.95" customHeight="1" x14ac:dyDescent="0.2">
      <c r="A456" s="72">
        <v>5</v>
      </c>
      <c r="B456" s="93" t="s">
        <v>126</v>
      </c>
      <c r="C456" s="90" t="s">
        <v>32</v>
      </c>
      <c r="D456" s="157">
        <f>190/1000</f>
        <v>0.19</v>
      </c>
      <c r="E456" s="40">
        <v>411.11755829806833</v>
      </c>
      <c r="F456" s="71">
        <f>D456*E456</f>
        <v>78.112336076632985</v>
      </c>
      <c r="G456" s="6"/>
    </row>
    <row r="457" spans="1:7" ht="6.95" customHeight="1" x14ac:dyDescent="0.2">
      <c r="A457" s="20"/>
      <c r="B457" s="34"/>
      <c r="C457" s="35"/>
      <c r="D457" s="158"/>
      <c r="E457" s="18"/>
      <c r="F457" s="37"/>
      <c r="G457" s="6"/>
    </row>
    <row r="458" spans="1:7" ht="6.95" customHeight="1" x14ac:dyDescent="0.2">
      <c r="A458" s="20"/>
      <c r="B458" s="34"/>
      <c r="C458" s="35"/>
      <c r="D458" s="158"/>
      <c r="E458" s="18"/>
      <c r="F458" s="37"/>
      <c r="G458" s="6"/>
    </row>
    <row r="459" spans="1:7" ht="6.95" customHeight="1" x14ac:dyDescent="0.2">
      <c r="A459" s="20"/>
      <c r="B459" s="34"/>
      <c r="C459" s="35"/>
      <c r="D459" s="158"/>
      <c r="E459" s="18"/>
      <c r="F459" s="38"/>
      <c r="G459" s="6"/>
    </row>
    <row r="460" spans="1:7" ht="6.95" customHeight="1" x14ac:dyDescent="0.2">
      <c r="A460" s="20">
        <v>6</v>
      </c>
      <c r="B460" s="146" t="s">
        <v>127</v>
      </c>
      <c r="C460" s="69" t="s">
        <v>24</v>
      </c>
      <c r="D460" s="69">
        <v>65</v>
      </c>
      <c r="E460" s="40">
        <v>4.3985663473019407</v>
      </c>
      <c r="F460" s="71">
        <f>D460*E460</f>
        <v>285.90681257462614</v>
      </c>
      <c r="G460" s="6"/>
    </row>
    <row r="461" spans="1:7" ht="6.95" customHeight="1" x14ac:dyDescent="0.2">
      <c r="A461" s="20"/>
      <c r="B461" s="146"/>
      <c r="C461" s="69"/>
      <c r="D461" s="69"/>
      <c r="E461" s="78"/>
      <c r="F461" s="37"/>
      <c r="G461" s="6"/>
    </row>
    <row r="462" spans="1:7" ht="6.95" customHeight="1" x14ac:dyDescent="0.2">
      <c r="A462" s="72"/>
      <c r="B462" s="156"/>
      <c r="C462" s="69"/>
      <c r="D462" s="69"/>
      <c r="E462" s="78"/>
      <c r="F462" s="37"/>
      <c r="G462" s="6"/>
    </row>
    <row r="463" spans="1:7" ht="6.95" customHeight="1" x14ac:dyDescent="0.2">
      <c r="A463" s="72"/>
      <c r="B463" s="156"/>
      <c r="C463" s="69"/>
      <c r="D463" s="69"/>
      <c r="E463" s="78"/>
      <c r="F463" s="38"/>
      <c r="G463" s="6"/>
    </row>
    <row r="464" spans="1:7" ht="6.95" customHeight="1" x14ac:dyDescent="0.2">
      <c r="A464" s="72">
        <v>7</v>
      </c>
      <c r="B464" s="43" t="s">
        <v>128</v>
      </c>
      <c r="C464" s="44" t="s">
        <v>30</v>
      </c>
      <c r="D464" s="44">
        <v>44</v>
      </c>
      <c r="E464" s="40">
        <v>2.9469173171640879</v>
      </c>
      <c r="F464" s="71">
        <f>D464*E464</f>
        <v>129.66436195521987</v>
      </c>
      <c r="G464" s="6"/>
    </row>
    <row r="465" spans="1:7" ht="6.95" customHeight="1" x14ac:dyDescent="0.2">
      <c r="A465" s="20"/>
      <c r="B465" s="43"/>
      <c r="C465" s="44"/>
      <c r="D465" s="44"/>
      <c r="E465" s="78"/>
      <c r="F465" s="37"/>
      <c r="G465" s="6"/>
    </row>
    <row r="466" spans="1:7" ht="6.95" customHeight="1" x14ac:dyDescent="0.2">
      <c r="A466" s="72"/>
      <c r="B466" s="43"/>
      <c r="C466" s="44"/>
      <c r="D466" s="44"/>
      <c r="E466" s="78"/>
      <c r="F466" s="37"/>
      <c r="G466" s="6"/>
    </row>
    <row r="467" spans="1:7" ht="6.95" customHeight="1" x14ac:dyDescent="0.2">
      <c r="A467" s="72"/>
      <c r="B467" s="43"/>
      <c r="C467" s="44"/>
      <c r="D467" s="44"/>
      <c r="E467" s="78"/>
      <c r="F467" s="38"/>
      <c r="G467" s="6"/>
    </row>
    <row r="468" spans="1:7" ht="6.95" customHeight="1" x14ac:dyDescent="0.2">
      <c r="A468" s="72">
        <v>8</v>
      </c>
      <c r="B468" s="43" t="s">
        <v>129</v>
      </c>
      <c r="C468" s="129" t="s">
        <v>11</v>
      </c>
      <c r="D468" s="45">
        <f>0.4*10</f>
        <v>4</v>
      </c>
      <c r="E468" s="40">
        <v>3.8331955162824225</v>
      </c>
      <c r="F468" s="71">
        <f>D468*E468</f>
        <v>15.33278206512969</v>
      </c>
      <c r="G468" s="6"/>
    </row>
    <row r="469" spans="1:7" ht="6.95" customHeight="1" x14ac:dyDescent="0.2">
      <c r="A469" s="20"/>
      <c r="B469" s="43"/>
      <c r="C469" s="130"/>
      <c r="D469" s="45"/>
      <c r="E469" s="78"/>
      <c r="F469" s="37"/>
      <c r="G469" s="6"/>
    </row>
    <row r="470" spans="1:7" ht="6.95" customHeight="1" x14ac:dyDescent="0.2">
      <c r="A470" s="72"/>
      <c r="B470" s="43"/>
      <c r="C470" s="130"/>
      <c r="D470" s="45"/>
      <c r="E470" s="78"/>
      <c r="F470" s="37"/>
      <c r="G470" s="6"/>
    </row>
    <row r="471" spans="1:7" ht="6.95" customHeight="1" x14ac:dyDescent="0.2">
      <c r="A471" s="72"/>
      <c r="B471" s="43"/>
      <c r="C471" s="131"/>
      <c r="D471" s="45"/>
      <c r="E471" s="78"/>
      <c r="F471" s="38"/>
      <c r="G471" s="6"/>
    </row>
    <row r="472" spans="1:7" ht="6.95" customHeight="1" x14ac:dyDescent="0.2">
      <c r="A472" s="72">
        <v>9</v>
      </c>
      <c r="B472" s="43" t="s">
        <v>130</v>
      </c>
      <c r="C472" s="44" t="s">
        <v>30</v>
      </c>
      <c r="D472" s="46">
        <v>87</v>
      </c>
      <c r="E472" s="40">
        <v>0.6063724378839912</v>
      </c>
      <c r="F472" s="71">
        <f>D472*E472</f>
        <v>52.754402095907231</v>
      </c>
      <c r="G472" s="6"/>
    </row>
    <row r="473" spans="1:7" ht="6.95" customHeight="1" x14ac:dyDescent="0.2">
      <c r="A473" s="20"/>
      <c r="B473" s="43"/>
      <c r="C473" s="44"/>
      <c r="D473" s="46"/>
      <c r="E473" s="78"/>
      <c r="F473" s="37"/>
      <c r="G473" s="6"/>
    </row>
    <row r="474" spans="1:7" ht="6.95" customHeight="1" x14ac:dyDescent="0.2">
      <c r="A474" s="72"/>
      <c r="B474" s="43"/>
      <c r="C474" s="44"/>
      <c r="D474" s="46"/>
      <c r="E474" s="78"/>
      <c r="F474" s="37"/>
      <c r="G474" s="6"/>
    </row>
    <row r="475" spans="1:7" ht="6.95" customHeight="1" x14ac:dyDescent="0.2">
      <c r="A475" s="72"/>
      <c r="B475" s="43"/>
      <c r="C475" s="44"/>
      <c r="D475" s="46"/>
      <c r="E475" s="78"/>
      <c r="F475" s="38"/>
      <c r="G475" s="6"/>
    </row>
    <row r="476" spans="1:7" ht="6.95" customHeight="1" x14ac:dyDescent="0.2">
      <c r="A476" s="72">
        <v>10</v>
      </c>
      <c r="B476" s="43" t="s">
        <v>131</v>
      </c>
      <c r="C476" s="44" t="s">
        <v>40</v>
      </c>
      <c r="D476" s="44">
        <v>58</v>
      </c>
      <c r="E476" s="40">
        <v>5.9301964223756523</v>
      </c>
      <c r="F476" s="71">
        <f>D476*E476</f>
        <v>343.95139249778782</v>
      </c>
      <c r="G476" s="6"/>
    </row>
    <row r="477" spans="1:7" ht="6.95" customHeight="1" x14ac:dyDescent="0.2">
      <c r="A477" s="20"/>
      <c r="B477" s="43"/>
      <c r="C477" s="44"/>
      <c r="D477" s="44"/>
      <c r="E477" s="78"/>
      <c r="F477" s="37"/>
      <c r="G477" s="6"/>
    </row>
    <row r="478" spans="1:7" ht="6.95" customHeight="1" x14ac:dyDescent="0.2">
      <c r="A478" s="72"/>
      <c r="B478" s="43"/>
      <c r="C478" s="44"/>
      <c r="D478" s="44"/>
      <c r="E478" s="78"/>
      <c r="F478" s="37"/>
      <c r="G478" s="6"/>
    </row>
    <row r="479" spans="1:7" ht="6.95" customHeight="1" x14ac:dyDescent="0.2">
      <c r="A479" s="72"/>
      <c r="B479" s="43"/>
      <c r="C479" s="44"/>
      <c r="D479" s="44"/>
      <c r="E479" s="78"/>
      <c r="F479" s="38"/>
      <c r="G479" s="6"/>
    </row>
    <row r="480" spans="1:7" ht="6.95" customHeight="1" x14ac:dyDescent="0.2">
      <c r="A480" s="72"/>
      <c r="B480" s="57" t="s">
        <v>132</v>
      </c>
      <c r="C480" s="129"/>
      <c r="D480" s="44"/>
      <c r="E480" s="40">
        <v>0</v>
      </c>
      <c r="F480" s="71">
        <f>D480*E480</f>
        <v>0</v>
      </c>
      <c r="G480" s="6"/>
    </row>
    <row r="481" spans="1:7" ht="6.95" customHeight="1" x14ac:dyDescent="0.2">
      <c r="A481" s="20"/>
      <c r="B481" s="58"/>
      <c r="C481" s="130"/>
      <c r="D481" s="44"/>
      <c r="E481" s="78"/>
      <c r="F481" s="37"/>
      <c r="G481" s="6"/>
    </row>
    <row r="482" spans="1:7" ht="6.95" customHeight="1" x14ac:dyDescent="0.2">
      <c r="A482" s="72"/>
      <c r="B482" s="155"/>
      <c r="C482" s="130"/>
      <c r="D482" s="44"/>
      <c r="E482" s="78"/>
      <c r="F482" s="37"/>
      <c r="G482" s="6"/>
    </row>
    <row r="483" spans="1:7" ht="6.95" customHeight="1" x14ac:dyDescent="0.2">
      <c r="A483" s="72"/>
      <c r="B483" s="155"/>
      <c r="C483" s="131"/>
      <c r="D483" s="44"/>
      <c r="E483" s="78"/>
      <c r="F483" s="38"/>
      <c r="G483" s="6"/>
    </row>
    <row r="484" spans="1:7" ht="6.95" customHeight="1" x14ac:dyDescent="0.2">
      <c r="A484" s="72">
        <v>1</v>
      </c>
      <c r="B484" s="32" t="s">
        <v>133</v>
      </c>
      <c r="C484" s="33" t="s">
        <v>30</v>
      </c>
      <c r="D484" s="33">
        <v>76</v>
      </c>
      <c r="E484" s="40">
        <v>1.1348760475298572</v>
      </c>
      <c r="F484" s="71">
        <f>D484*E484</f>
        <v>86.250579612269149</v>
      </c>
      <c r="G484" s="6"/>
    </row>
    <row r="485" spans="1:7" ht="6.95" customHeight="1" x14ac:dyDescent="0.2">
      <c r="A485" s="20"/>
      <c r="B485" s="32"/>
      <c r="C485" s="33"/>
      <c r="D485" s="33"/>
      <c r="E485" s="78"/>
      <c r="F485" s="37"/>
      <c r="G485" s="6"/>
    </row>
    <row r="486" spans="1:7" ht="6.95" customHeight="1" x14ac:dyDescent="0.2">
      <c r="A486" s="72"/>
      <c r="B486" s="32"/>
      <c r="C486" s="33"/>
      <c r="D486" s="33"/>
      <c r="E486" s="78"/>
      <c r="F486" s="37"/>
      <c r="G486" s="6"/>
    </row>
    <row r="487" spans="1:7" ht="6.95" customHeight="1" x14ac:dyDescent="0.2">
      <c r="A487" s="72"/>
      <c r="B487" s="32"/>
      <c r="C487" s="33"/>
      <c r="D487" s="33"/>
      <c r="E487" s="78"/>
      <c r="F487" s="38"/>
      <c r="G487" s="6"/>
    </row>
    <row r="488" spans="1:7" ht="6.95" customHeight="1" x14ac:dyDescent="0.2">
      <c r="A488" s="72">
        <v>2</v>
      </c>
      <c r="B488" s="98" t="s">
        <v>134</v>
      </c>
      <c r="C488" s="99" t="s">
        <v>30</v>
      </c>
      <c r="D488" s="99">
        <v>37</v>
      </c>
      <c r="E488" s="40">
        <v>1.0236808359211007</v>
      </c>
      <c r="F488" s="71">
        <f>D488*E488</f>
        <v>37.876190929080728</v>
      </c>
      <c r="G488" s="6"/>
    </row>
    <row r="489" spans="1:7" ht="6.95" customHeight="1" x14ac:dyDescent="0.2">
      <c r="A489" s="20"/>
      <c r="B489" s="26"/>
      <c r="C489" s="30"/>
      <c r="D489" s="30"/>
      <c r="E489" s="78"/>
      <c r="F489" s="37"/>
      <c r="G489" s="6"/>
    </row>
    <row r="490" spans="1:7" ht="6.95" customHeight="1" x14ac:dyDescent="0.2">
      <c r="A490" s="72"/>
      <c r="B490" s="26"/>
      <c r="C490" s="30"/>
      <c r="D490" s="30"/>
      <c r="E490" s="78"/>
      <c r="F490" s="37"/>
      <c r="G490" s="6"/>
    </row>
    <row r="491" spans="1:7" ht="6.95" customHeight="1" x14ac:dyDescent="0.2">
      <c r="A491" s="72"/>
      <c r="B491" s="27"/>
      <c r="C491" s="31"/>
      <c r="D491" s="31"/>
      <c r="E491" s="78"/>
      <c r="F491" s="38"/>
      <c r="G491" s="6"/>
    </row>
    <row r="492" spans="1:7" ht="6.95" customHeight="1" x14ac:dyDescent="0.2">
      <c r="A492" s="72">
        <v>3</v>
      </c>
      <c r="B492" s="32" t="s">
        <v>135</v>
      </c>
      <c r="C492" s="33" t="s">
        <v>30</v>
      </c>
      <c r="D492" s="33">
        <v>14</v>
      </c>
      <c r="E492" s="40">
        <v>1.4407799561551644</v>
      </c>
      <c r="F492" s="71">
        <f>D492*E492</f>
        <v>20.170919386172301</v>
      </c>
      <c r="G492" s="6"/>
    </row>
    <row r="493" spans="1:7" ht="6.95" customHeight="1" x14ac:dyDescent="0.2">
      <c r="A493" s="20"/>
      <c r="B493" s="32"/>
      <c r="C493" s="33"/>
      <c r="D493" s="33"/>
      <c r="E493" s="78"/>
      <c r="F493" s="37"/>
      <c r="G493" s="6"/>
    </row>
    <row r="494" spans="1:7" ht="6.95" customHeight="1" x14ac:dyDescent="0.2">
      <c r="A494" s="72"/>
      <c r="B494" s="32"/>
      <c r="C494" s="33"/>
      <c r="D494" s="33"/>
      <c r="E494" s="78"/>
      <c r="F494" s="37"/>
      <c r="G494" s="6"/>
    </row>
    <row r="495" spans="1:7" ht="6.95" customHeight="1" x14ac:dyDescent="0.2">
      <c r="A495" s="72"/>
      <c r="B495" s="32"/>
      <c r="C495" s="33"/>
      <c r="D495" s="33"/>
      <c r="E495" s="78"/>
      <c r="F495" s="38"/>
      <c r="G495" s="6"/>
    </row>
    <row r="496" spans="1:7" ht="6.95" customHeight="1" x14ac:dyDescent="0.2">
      <c r="A496" s="72">
        <v>4</v>
      </c>
      <c r="B496" s="150" t="s">
        <v>136</v>
      </c>
      <c r="C496" s="152" t="s">
        <v>30</v>
      </c>
      <c r="D496" s="151">
        <v>15</v>
      </c>
      <c r="E496" s="40">
        <v>3.0305376640475914</v>
      </c>
      <c r="F496" s="71">
        <f>D496*E496</f>
        <v>45.45806496071387</v>
      </c>
      <c r="G496" s="6"/>
    </row>
    <row r="497" spans="1:7" ht="6.95" customHeight="1" x14ac:dyDescent="0.2">
      <c r="A497" s="20"/>
      <c r="B497" s="150"/>
      <c r="C497" s="153"/>
      <c r="D497" s="151"/>
      <c r="E497" s="78"/>
      <c r="F497" s="37"/>
      <c r="G497" s="6"/>
    </row>
    <row r="498" spans="1:7" ht="6.95" customHeight="1" x14ac:dyDescent="0.2">
      <c r="A498" s="72"/>
      <c r="B498" s="150"/>
      <c r="C498" s="153"/>
      <c r="D498" s="151"/>
      <c r="E498" s="78"/>
      <c r="F498" s="37"/>
      <c r="G498" s="6"/>
    </row>
    <row r="499" spans="1:7" ht="6.95" customHeight="1" x14ac:dyDescent="0.2">
      <c r="A499" s="72"/>
      <c r="B499" s="150"/>
      <c r="C499" s="154"/>
      <c r="D499" s="151"/>
      <c r="E499" s="78"/>
      <c r="F499" s="38"/>
      <c r="G499" s="6"/>
    </row>
    <row r="500" spans="1:7" ht="6.95" customHeight="1" x14ac:dyDescent="0.2">
      <c r="A500" s="72">
        <v>5</v>
      </c>
      <c r="B500" s="32" t="s">
        <v>137</v>
      </c>
      <c r="C500" s="33" t="s">
        <v>40</v>
      </c>
      <c r="D500" s="33">
        <v>15</v>
      </c>
      <c r="E500" s="40">
        <v>2.7075370437219211</v>
      </c>
      <c r="F500" s="71">
        <f>D500*E500</f>
        <v>40.613055655828816</v>
      </c>
      <c r="G500" s="6"/>
    </row>
    <row r="501" spans="1:7" ht="6.95" customHeight="1" x14ac:dyDescent="0.2">
      <c r="A501" s="20"/>
      <c r="B501" s="32"/>
      <c r="C501" s="33"/>
      <c r="D501" s="33"/>
      <c r="E501" s="78"/>
      <c r="F501" s="37"/>
      <c r="G501" s="6"/>
    </row>
    <row r="502" spans="1:7" ht="6.95" customHeight="1" x14ac:dyDescent="0.2">
      <c r="A502" s="72"/>
      <c r="B502" s="32"/>
      <c r="C502" s="33"/>
      <c r="D502" s="33"/>
      <c r="E502" s="78"/>
      <c r="F502" s="37"/>
      <c r="G502" s="6"/>
    </row>
    <row r="503" spans="1:7" ht="6.95" customHeight="1" x14ac:dyDescent="0.2">
      <c r="A503" s="72"/>
      <c r="B503" s="32"/>
      <c r="C503" s="33"/>
      <c r="D503" s="33"/>
      <c r="E503" s="78"/>
      <c r="F503" s="38"/>
      <c r="G503" s="6"/>
    </row>
    <row r="504" spans="1:7" ht="6.95" customHeight="1" x14ac:dyDescent="0.2">
      <c r="A504" s="72">
        <v>6</v>
      </c>
      <c r="B504" s="32" t="s">
        <v>138</v>
      </c>
      <c r="C504" s="33" t="s">
        <v>40</v>
      </c>
      <c r="D504" s="33">
        <v>2</v>
      </c>
      <c r="E504" s="40">
        <v>2.8061175604857445</v>
      </c>
      <c r="F504" s="71">
        <f>D504*E504</f>
        <v>5.6122351209714889</v>
      </c>
      <c r="G504" s="6"/>
    </row>
    <row r="505" spans="1:7" ht="6.95" customHeight="1" x14ac:dyDescent="0.2">
      <c r="A505" s="20"/>
      <c r="B505" s="32"/>
      <c r="C505" s="33"/>
      <c r="D505" s="33"/>
      <c r="E505" s="78"/>
      <c r="F505" s="37"/>
      <c r="G505" s="6"/>
    </row>
    <row r="506" spans="1:7" ht="6.95" customHeight="1" x14ac:dyDescent="0.2">
      <c r="A506" s="72"/>
      <c r="B506" s="32"/>
      <c r="C506" s="33"/>
      <c r="D506" s="33"/>
      <c r="E506" s="78"/>
      <c r="F506" s="37"/>
      <c r="G506" s="6"/>
    </row>
    <row r="507" spans="1:7" ht="6.95" customHeight="1" x14ac:dyDescent="0.2">
      <c r="A507" s="72"/>
      <c r="B507" s="32"/>
      <c r="C507" s="33"/>
      <c r="D507" s="33"/>
      <c r="E507" s="78"/>
      <c r="F507" s="38"/>
      <c r="G507" s="6"/>
    </row>
    <row r="508" spans="1:7" ht="6.95" customHeight="1" x14ac:dyDescent="0.2">
      <c r="A508" s="72">
        <v>7</v>
      </c>
      <c r="B508" s="150" t="s">
        <v>139</v>
      </c>
      <c r="C508" s="151" t="s">
        <v>40</v>
      </c>
      <c r="D508" s="151">
        <v>3</v>
      </c>
      <c r="E508" s="40">
        <v>6.5454277511705863</v>
      </c>
      <c r="F508" s="71">
        <f>D508*E508</f>
        <v>19.63628325351176</v>
      </c>
      <c r="G508" s="6"/>
    </row>
    <row r="509" spans="1:7" ht="6.95" customHeight="1" x14ac:dyDescent="0.2">
      <c r="A509" s="20"/>
      <c r="B509" s="150"/>
      <c r="C509" s="151"/>
      <c r="D509" s="151"/>
      <c r="E509" s="78"/>
      <c r="F509" s="37"/>
      <c r="G509" s="6"/>
    </row>
    <row r="510" spans="1:7" ht="6.95" customHeight="1" x14ac:dyDescent="0.2">
      <c r="A510" s="72"/>
      <c r="B510" s="150"/>
      <c r="C510" s="151"/>
      <c r="D510" s="151"/>
      <c r="E510" s="78"/>
      <c r="F510" s="37"/>
      <c r="G510" s="6"/>
    </row>
    <row r="511" spans="1:7" ht="6.95" customHeight="1" x14ac:dyDescent="0.2">
      <c r="A511" s="72"/>
      <c r="B511" s="150"/>
      <c r="C511" s="151"/>
      <c r="D511" s="151"/>
      <c r="E511" s="78"/>
      <c r="F511" s="38"/>
      <c r="G511" s="6"/>
    </row>
    <row r="512" spans="1:7" ht="6.95" customHeight="1" x14ac:dyDescent="0.2">
      <c r="A512" s="72">
        <v>8</v>
      </c>
      <c r="B512" s="73" t="s">
        <v>140</v>
      </c>
      <c r="C512" s="65" t="s">
        <v>40</v>
      </c>
      <c r="D512" s="29">
        <v>5</v>
      </c>
      <c r="E512" s="40">
        <v>5.4311981928895667</v>
      </c>
      <c r="F512" s="36">
        <f>D512*E512</f>
        <v>27.155990964447835</v>
      </c>
      <c r="G512" s="6"/>
    </row>
    <row r="513" spans="1:7" ht="6.95" customHeight="1" x14ac:dyDescent="0.2">
      <c r="A513" s="72"/>
      <c r="B513" s="26"/>
      <c r="C513" s="33"/>
      <c r="D513" s="30"/>
      <c r="E513" s="78"/>
      <c r="F513" s="37"/>
      <c r="G513" s="6"/>
    </row>
    <row r="514" spans="1:7" ht="6.95" customHeight="1" x14ac:dyDescent="0.2">
      <c r="A514" s="72"/>
      <c r="B514" s="26"/>
      <c r="C514" s="33"/>
      <c r="D514" s="30"/>
      <c r="E514" s="78"/>
      <c r="F514" s="37"/>
      <c r="G514" s="6"/>
    </row>
    <row r="515" spans="1:7" ht="6.95" customHeight="1" x14ac:dyDescent="0.2">
      <c r="A515" s="72"/>
      <c r="B515" s="27"/>
      <c r="C515" s="33"/>
      <c r="D515" s="31"/>
      <c r="E515" s="78"/>
      <c r="F515" s="38"/>
      <c r="G515" s="6"/>
    </row>
    <row r="516" spans="1:7" ht="6.95" customHeight="1" x14ac:dyDescent="0.2">
      <c r="A516" s="72">
        <v>9</v>
      </c>
      <c r="B516" s="74" t="s">
        <v>141</v>
      </c>
      <c r="C516" s="72" t="s">
        <v>40</v>
      </c>
      <c r="D516" s="72">
        <v>1</v>
      </c>
      <c r="E516" s="40">
        <v>49.597633631174808</v>
      </c>
      <c r="F516" s="71">
        <f>D516*E516</f>
        <v>49.597633631174808</v>
      </c>
      <c r="G516" s="6"/>
    </row>
    <row r="517" spans="1:7" ht="6.95" customHeight="1" x14ac:dyDescent="0.2">
      <c r="A517" s="20"/>
      <c r="B517" s="21"/>
      <c r="C517" s="20"/>
      <c r="D517" s="20"/>
      <c r="E517" s="18"/>
      <c r="F517" s="37"/>
      <c r="G517" s="6"/>
    </row>
    <row r="518" spans="1:7" ht="6.95" customHeight="1" x14ac:dyDescent="0.2">
      <c r="A518" s="20"/>
      <c r="B518" s="21"/>
      <c r="C518" s="20"/>
      <c r="D518" s="20"/>
      <c r="E518" s="18"/>
      <c r="F518" s="37"/>
      <c r="G518" s="6"/>
    </row>
    <row r="519" spans="1:7" ht="6.95" customHeight="1" x14ac:dyDescent="0.2">
      <c r="A519" s="20"/>
      <c r="B519" s="21"/>
      <c r="C519" s="20"/>
      <c r="D519" s="20"/>
      <c r="E519" s="18"/>
      <c r="F519" s="38"/>
      <c r="G519" s="6"/>
    </row>
    <row r="520" spans="1:7" ht="6.95" customHeight="1" x14ac:dyDescent="0.2">
      <c r="A520" s="20">
        <v>10</v>
      </c>
      <c r="B520" s="21" t="s">
        <v>142</v>
      </c>
      <c r="C520" s="20" t="s">
        <v>40</v>
      </c>
      <c r="D520" s="20">
        <v>1</v>
      </c>
      <c r="E520" s="40">
        <v>6.0239267777146956</v>
      </c>
      <c r="F520" s="71">
        <f>D520*E520</f>
        <v>6.0239267777146956</v>
      </c>
      <c r="G520" s="6"/>
    </row>
    <row r="521" spans="1:7" ht="6.95" customHeight="1" x14ac:dyDescent="0.2">
      <c r="A521" s="20"/>
      <c r="B521" s="21"/>
      <c r="C521" s="20"/>
      <c r="D521" s="20"/>
      <c r="E521" s="18"/>
      <c r="F521" s="37"/>
      <c r="G521" s="6"/>
    </row>
    <row r="522" spans="1:7" ht="6.95" customHeight="1" x14ac:dyDescent="0.2">
      <c r="A522" s="20"/>
      <c r="B522" s="21"/>
      <c r="C522" s="20"/>
      <c r="D522" s="20"/>
      <c r="E522" s="18"/>
      <c r="F522" s="37"/>
      <c r="G522" s="6"/>
    </row>
    <row r="523" spans="1:7" ht="6.95" customHeight="1" x14ac:dyDescent="0.2">
      <c r="A523" s="20"/>
      <c r="B523" s="21"/>
      <c r="C523" s="20"/>
      <c r="D523" s="20"/>
      <c r="E523" s="18"/>
      <c r="F523" s="38"/>
      <c r="G523" s="6"/>
    </row>
    <row r="524" spans="1:7" ht="6.95" customHeight="1" x14ac:dyDescent="0.2">
      <c r="A524" s="20">
        <v>11</v>
      </c>
      <c r="B524" s="82" t="s">
        <v>143</v>
      </c>
      <c r="C524" s="33" t="s">
        <v>40</v>
      </c>
      <c r="D524" s="149">
        <v>6</v>
      </c>
      <c r="E524" s="40">
        <v>4.8667383926396086</v>
      </c>
      <c r="F524" s="133">
        <f>D524*E524</f>
        <v>29.200430355837653</v>
      </c>
      <c r="G524" s="6"/>
    </row>
    <row r="525" spans="1:7" ht="6.95" customHeight="1" x14ac:dyDescent="0.2">
      <c r="A525" s="20"/>
      <c r="B525" s="63"/>
      <c r="C525" s="33"/>
      <c r="D525" s="149"/>
      <c r="E525" s="78"/>
      <c r="F525" s="134"/>
      <c r="G525" s="6"/>
    </row>
    <row r="526" spans="1:7" ht="6.95" customHeight="1" x14ac:dyDescent="0.2">
      <c r="A526" s="72"/>
      <c r="B526" s="63"/>
      <c r="C526" s="33"/>
      <c r="D526" s="149"/>
      <c r="E526" s="78"/>
      <c r="F526" s="134"/>
      <c r="G526" s="6"/>
    </row>
    <row r="527" spans="1:7" ht="6.95" customHeight="1" x14ac:dyDescent="0.2">
      <c r="A527" s="72"/>
      <c r="B527" s="64"/>
      <c r="C527" s="33"/>
      <c r="D527" s="149"/>
      <c r="E527" s="78"/>
      <c r="F527" s="134"/>
      <c r="G527" s="6"/>
    </row>
    <row r="528" spans="1:7" ht="6.95" customHeight="1" x14ac:dyDescent="0.2">
      <c r="A528" s="72">
        <v>12</v>
      </c>
      <c r="B528" s="82" t="s">
        <v>144</v>
      </c>
      <c r="C528" s="33" t="s">
        <v>40</v>
      </c>
      <c r="D528" s="149">
        <v>1</v>
      </c>
      <c r="E528" s="40">
        <v>9.247656557623916</v>
      </c>
      <c r="F528" s="71">
        <f>D528*E528</f>
        <v>9.247656557623916</v>
      </c>
      <c r="G528" s="6"/>
    </row>
    <row r="529" spans="1:7" ht="6.95" customHeight="1" x14ac:dyDescent="0.2">
      <c r="A529" s="20"/>
      <c r="B529" s="63"/>
      <c r="C529" s="33"/>
      <c r="D529" s="149"/>
      <c r="E529" s="78"/>
      <c r="F529" s="37"/>
      <c r="G529" s="6"/>
    </row>
    <row r="530" spans="1:7" ht="6.95" customHeight="1" x14ac:dyDescent="0.2">
      <c r="A530" s="72"/>
      <c r="B530" s="63"/>
      <c r="C530" s="33"/>
      <c r="D530" s="149"/>
      <c r="E530" s="78"/>
      <c r="F530" s="37"/>
      <c r="G530" s="6"/>
    </row>
    <row r="531" spans="1:7" ht="6.95" customHeight="1" x14ac:dyDescent="0.2">
      <c r="A531" s="72"/>
      <c r="B531" s="63"/>
      <c r="C531" s="33"/>
      <c r="D531" s="149"/>
      <c r="E531" s="78"/>
      <c r="F531" s="38"/>
      <c r="G531" s="6"/>
    </row>
    <row r="532" spans="1:7" ht="6.95" customHeight="1" x14ac:dyDescent="0.2">
      <c r="A532" s="72">
        <v>13</v>
      </c>
      <c r="B532" s="93" t="s">
        <v>145</v>
      </c>
      <c r="C532" s="90" t="s">
        <v>146</v>
      </c>
      <c r="D532" s="90">
        <v>5</v>
      </c>
      <c r="E532" s="40">
        <v>9.247656557623916</v>
      </c>
      <c r="F532" s="71">
        <f>D532*E532</f>
        <v>46.238282788119577</v>
      </c>
      <c r="G532" s="6"/>
    </row>
    <row r="533" spans="1:7" ht="6.95" customHeight="1" x14ac:dyDescent="0.2">
      <c r="A533" s="20"/>
      <c r="B533" s="34"/>
      <c r="C533" s="35"/>
      <c r="D533" s="35"/>
      <c r="E533" s="18"/>
      <c r="F533" s="37"/>
      <c r="G533" s="6"/>
    </row>
    <row r="534" spans="1:7" ht="6.95" customHeight="1" x14ac:dyDescent="0.2">
      <c r="A534" s="20"/>
      <c r="B534" s="34"/>
      <c r="C534" s="35"/>
      <c r="D534" s="35"/>
      <c r="E534" s="18"/>
      <c r="F534" s="37"/>
      <c r="G534" s="6"/>
    </row>
    <row r="535" spans="1:7" ht="6.95" customHeight="1" x14ac:dyDescent="0.2">
      <c r="A535" s="20"/>
      <c r="B535" s="34"/>
      <c r="C535" s="35"/>
      <c r="D535" s="35"/>
      <c r="E535" s="18"/>
      <c r="F535" s="38"/>
      <c r="G535" s="6"/>
    </row>
    <row r="536" spans="1:7" ht="6.95" customHeight="1" x14ac:dyDescent="0.2">
      <c r="A536" s="20">
        <v>14</v>
      </c>
      <c r="B536" s="82" t="s">
        <v>147</v>
      </c>
      <c r="C536" s="33" t="s">
        <v>40</v>
      </c>
      <c r="D536" s="149">
        <v>6</v>
      </c>
      <c r="E536" s="40">
        <v>9.247656557623916</v>
      </c>
      <c r="F536" s="71">
        <f>D536*E536</f>
        <v>55.485939345743496</v>
      </c>
      <c r="G536" s="6"/>
    </row>
    <row r="537" spans="1:7" ht="6.95" customHeight="1" x14ac:dyDescent="0.2">
      <c r="A537" s="20"/>
      <c r="B537" s="63"/>
      <c r="C537" s="33"/>
      <c r="D537" s="149"/>
      <c r="E537" s="78"/>
      <c r="F537" s="37"/>
      <c r="G537" s="6"/>
    </row>
    <row r="538" spans="1:7" ht="6.95" customHeight="1" x14ac:dyDescent="0.2">
      <c r="A538" s="72"/>
      <c r="B538" s="63"/>
      <c r="C538" s="33"/>
      <c r="D538" s="149"/>
      <c r="E538" s="78"/>
      <c r="F538" s="37"/>
      <c r="G538" s="6"/>
    </row>
    <row r="539" spans="1:7" ht="6.95" customHeight="1" x14ac:dyDescent="0.2">
      <c r="A539" s="72"/>
      <c r="B539" s="64"/>
      <c r="C539" s="33"/>
      <c r="D539" s="149"/>
      <c r="E539" s="78"/>
      <c r="F539" s="38"/>
      <c r="G539" s="6"/>
    </row>
    <row r="540" spans="1:7" ht="6.95" customHeight="1" x14ac:dyDescent="0.2">
      <c r="A540" s="72">
        <v>15</v>
      </c>
      <c r="B540" s="32" t="s">
        <v>148</v>
      </c>
      <c r="C540" s="33" t="s">
        <v>40</v>
      </c>
      <c r="D540" s="149">
        <v>80</v>
      </c>
      <c r="E540" s="40">
        <v>0.10909577188529777</v>
      </c>
      <c r="F540" s="71">
        <f>D540*E540</f>
        <v>8.7276617508238221</v>
      </c>
      <c r="G540" s="6"/>
    </row>
    <row r="541" spans="1:7" ht="6.95" customHeight="1" x14ac:dyDescent="0.2">
      <c r="A541" s="20"/>
      <c r="B541" s="32"/>
      <c r="C541" s="33"/>
      <c r="D541" s="149"/>
      <c r="E541" s="78"/>
      <c r="F541" s="37"/>
      <c r="G541" s="6"/>
    </row>
    <row r="542" spans="1:7" ht="6.95" customHeight="1" x14ac:dyDescent="0.2">
      <c r="A542" s="72"/>
      <c r="B542" s="32"/>
      <c r="C542" s="33"/>
      <c r="D542" s="149"/>
      <c r="E542" s="78"/>
      <c r="F542" s="37"/>
      <c r="G542" s="6"/>
    </row>
    <row r="543" spans="1:7" ht="6.95" customHeight="1" x14ac:dyDescent="0.2">
      <c r="A543" s="72"/>
      <c r="B543" s="32"/>
      <c r="C543" s="33"/>
      <c r="D543" s="149"/>
      <c r="E543" s="78"/>
      <c r="F543" s="38"/>
      <c r="G543" s="6"/>
    </row>
    <row r="544" spans="1:7" ht="6.95" customHeight="1" x14ac:dyDescent="0.2">
      <c r="A544" s="72">
        <v>16</v>
      </c>
      <c r="B544" s="74" t="s">
        <v>149</v>
      </c>
      <c r="C544" s="72" t="s">
        <v>150</v>
      </c>
      <c r="D544" s="72">
        <v>1</v>
      </c>
      <c r="E544" s="40">
        <v>8.6272311921983036</v>
      </c>
      <c r="F544" s="71">
        <f>D544*E544</f>
        <v>8.6272311921983036</v>
      </c>
      <c r="G544" s="6"/>
    </row>
    <row r="545" spans="1:7" ht="6.95" customHeight="1" x14ac:dyDescent="0.2">
      <c r="A545" s="20"/>
      <c r="B545" s="21"/>
      <c r="C545" s="20"/>
      <c r="D545" s="20"/>
      <c r="E545" s="18"/>
      <c r="F545" s="37"/>
      <c r="G545" s="6"/>
    </row>
    <row r="546" spans="1:7" ht="6.95" customHeight="1" x14ac:dyDescent="0.2">
      <c r="A546" s="20"/>
      <c r="B546" s="21"/>
      <c r="C546" s="20"/>
      <c r="D546" s="20"/>
      <c r="E546" s="18"/>
      <c r="F546" s="37"/>
      <c r="G546" s="6"/>
    </row>
    <row r="547" spans="1:7" ht="6.95" customHeight="1" x14ac:dyDescent="0.2">
      <c r="A547" s="20"/>
      <c r="B547" s="21"/>
      <c r="C547" s="20"/>
      <c r="D547" s="20"/>
      <c r="E547" s="18"/>
      <c r="F547" s="38"/>
      <c r="G547" s="6"/>
    </row>
    <row r="548" spans="1:7" ht="6.95" customHeight="1" x14ac:dyDescent="0.2">
      <c r="A548" s="20">
        <v>17</v>
      </c>
      <c r="B548" s="32" t="s">
        <v>151</v>
      </c>
      <c r="C548" s="33" t="s">
        <v>13</v>
      </c>
      <c r="D548" s="33">
        <v>3</v>
      </c>
      <c r="E548" s="40">
        <v>0.36857380785856914</v>
      </c>
      <c r="F548" s="71">
        <f>D548*E548</f>
        <v>1.1057214235757074</v>
      </c>
      <c r="G548" s="6"/>
    </row>
    <row r="549" spans="1:7" ht="6.95" customHeight="1" x14ac:dyDescent="0.2">
      <c r="A549" s="20"/>
      <c r="B549" s="32"/>
      <c r="C549" s="33"/>
      <c r="D549" s="33"/>
      <c r="E549" s="78"/>
      <c r="F549" s="37"/>
      <c r="G549" s="6"/>
    </row>
    <row r="550" spans="1:7" ht="6.95" customHeight="1" x14ac:dyDescent="0.2">
      <c r="A550" s="72"/>
      <c r="B550" s="32"/>
      <c r="C550" s="33"/>
      <c r="D550" s="33"/>
      <c r="E550" s="78"/>
      <c r="F550" s="37"/>
      <c r="G550" s="6"/>
    </row>
    <row r="551" spans="1:7" ht="6.95" customHeight="1" x14ac:dyDescent="0.2">
      <c r="A551" s="72"/>
      <c r="B551" s="32"/>
      <c r="C551" s="33"/>
      <c r="D551" s="33"/>
      <c r="E551" s="78"/>
      <c r="F551" s="38"/>
      <c r="G551" s="6"/>
    </row>
    <row r="552" spans="1:7" ht="6.95" customHeight="1" x14ac:dyDescent="0.2">
      <c r="A552" s="72">
        <v>18</v>
      </c>
      <c r="B552" s="124" t="s">
        <v>152</v>
      </c>
      <c r="C552" s="127" t="s">
        <v>40</v>
      </c>
      <c r="D552" s="128">
        <v>3</v>
      </c>
      <c r="E552" s="40">
        <v>1.3932233922113424</v>
      </c>
      <c r="F552" s="36">
        <f>D552*E552</f>
        <v>4.1796701766340272</v>
      </c>
      <c r="G552" s="6"/>
    </row>
    <row r="553" spans="1:7" ht="6.95" customHeight="1" x14ac:dyDescent="0.2">
      <c r="A553" s="72"/>
      <c r="B553" s="125"/>
      <c r="C553" s="120"/>
      <c r="D553" s="122"/>
      <c r="E553" s="78"/>
      <c r="F553" s="37"/>
      <c r="G553" s="6"/>
    </row>
    <row r="554" spans="1:7" ht="6.95" customHeight="1" x14ac:dyDescent="0.2">
      <c r="A554" s="72"/>
      <c r="B554" s="125"/>
      <c r="C554" s="120"/>
      <c r="D554" s="122"/>
      <c r="E554" s="78"/>
      <c r="F554" s="37"/>
      <c r="G554" s="6"/>
    </row>
    <row r="555" spans="1:7" ht="6.95" customHeight="1" x14ac:dyDescent="0.2">
      <c r="A555" s="72"/>
      <c r="B555" s="126"/>
      <c r="C555" s="120"/>
      <c r="D555" s="123"/>
      <c r="E555" s="78"/>
      <c r="F555" s="38"/>
      <c r="G555" s="6"/>
    </row>
    <row r="556" spans="1:7" ht="6.95" customHeight="1" x14ac:dyDescent="0.2">
      <c r="A556" s="72">
        <v>19</v>
      </c>
      <c r="B556" s="93" t="s">
        <v>153</v>
      </c>
      <c r="C556" s="44" t="s">
        <v>40</v>
      </c>
      <c r="D556" s="94">
        <v>13</v>
      </c>
      <c r="E556" s="40">
        <v>0.42581616353501595</v>
      </c>
      <c r="F556" s="71">
        <f>D556*E556</f>
        <v>5.5356101259552073</v>
      </c>
      <c r="G556" s="6"/>
    </row>
    <row r="557" spans="1:7" ht="6.95" customHeight="1" x14ac:dyDescent="0.2">
      <c r="A557" s="20"/>
      <c r="B557" s="34"/>
      <c r="C557" s="44"/>
      <c r="D557" s="95"/>
      <c r="E557" s="78"/>
      <c r="F557" s="37"/>
      <c r="G557" s="6"/>
    </row>
    <row r="558" spans="1:7" ht="6.95" customHeight="1" x14ac:dyDescent="0.2">
      <c r="A558" s="72"/>
      <c r="B558" s="93"/>
      <c r="C558" s="44"/>
      <c r="D558" s="95"/>
      <c r="E558" s="78"/>
      <c r="F558" s="37"/>
      <c r="G558" s="6"/>
    </row>
    <row r="559" spans="1:7" ht="6.95" customHeight="1" x14ac:dyDescent="0.2">
      <c r="A559" s="72"/>
      <c r="B559" s="93"/>
      <c r="C559" s="44"/>
      <c r="D559" s="96"/>
      <c r="E559" s="78"/>
      <c r="F559" s="38"/>
      <c r="G559" s="6"/>
    </row>
    <row r="560" spans="1:7" ht="6.95" customHeight="1" x14ac:dyDescent="0.2">
      <c r="A560" s="72">
        <v>20</v>
      </c>
      <c r="B560" s="43" t="s">
        <v>154</v>
      </c>
      <c r="C560" s="44" t="s">
        <v>42</v>
      </c>
      <c r="D560" s="44">
        <v>8</v>
      </c>
      <c r="E560" s="40">
        <v>2.1585151146936297</v>
      </c>
      <c r="F560" s="71">
        <f>D560*E560</f>
        <v>17.268120917549037</v>
      </c>
      <c r="G560" s="6"/>
    </row>
    <row r="561" spans="1:7" ht="6.95" customHeight="1" x14ac:dyDescent="0.2">
      <c r="A561" s="20"/>
      <c r="B561" s="43"/>
      <c r="C561" s="44"/>
      <c r="D561" s="44"/>
      <c r="E561" s="78"/>
      <c r="F561" s="37"/>
      <c r="G561" s="6"/>
    </row>
    <row r="562" spans="1:7" ht="6.95" customHeight="1" x14ac:dyDescent="0.2">
      <c r="A562" s="72"/>
      <c r="B562" s="43"/>
      <c r="C562" s="44"/>
      <c r="D562" s="44"/>
      <c r="E562" s="78"/>
      <c r="F562" s="37"/>
      <c r="G562" s="6"/>
    </row>
    <row r="563" spans="1:7" ht="6.95" customHeight="1" x14ac:dyDescent="0.2">
      <c r="A563" s="72"/>
      <c r="B563" s="43"/>
      <c r="C563" s="44"/>
      <c r="D563" s="44"/>
      <c r="E563" s="78"/>
      <c r="F563" s="38"/>
      <c r="G563" s="6"/>
    </row>
    <row r="564" spans="1:7" ht="6.95" customHeight="1" x14ac:dyDescent="0.2">
      <c r="A564" s="72">
        <v>21</v>
      </c>
      <c r="B564" s="43" t="s">
        <v>155</v>
      </c>
      <c r="C564" s="129" t="s">
        <v>156</v>
      </c>
      <c r="D564" s="44">
        <v>7.6</v>
      </c>
      <c r="E564" s="40">
        <v>0.90265177523551776</v>
      </c>
      <c r="F564" s="71">
        <f>D564*E564</f>
        <v>6.8601534917899345</v>
      </c>
      <c r="G564" s="6"/>
    </row>
    <row r="565" spans="1:7" ht="6.95" customHeight="1" x14ac:dyDescent="0.2">
      <c r="A565" s="20"/>
      <c r="B565" s="43"/>
      <c r="C565" s="130"/>
      <c r="D565" s="44"/>
      <c r="E565" s="78"/>
      <c r="F565" s="37"/>
      <c r="G565" s="6"/>
    </row>
    <row r="566" spans="1:7" ht="6.95" customHeight="1" x14ac:dyDescent="0.2">
      <c r="A566" s="72"/>
      <c r="B566" s="43"/>
      <c r="C566" s="130"/>
      <c r="D566" s="44"/>
      <c r="E566" s="78"/>
      <c r="F566" s="37"/>
      <c r="G566" s="6"/>
    </row>
    <row r="567" spans="1:7" ht="6.95" customHeight="1" x14ac:dyDescent="0.2">
      <c r="A567" s="72"/>
      <c r="B567" s="43"/>
      <c r="C567" s="131"/>
      <c r="D567" s="44"/>
      <c r="E567" s="78"/>
      <c r="F567" s="38"/>
      <c r="G567" s="6"/>
    </row>
    <row r="568" spans="1:7" ht="6.95" customHeight="1" x14ac:dyDescent="0.2">
      <c r="A568" s="72">
        <v>22</v>
      </c>
      <c r="B568" s="74" t="s">
        <v>157</v>
      </c>
      <c r="C568" s="78" t="s">
        <v>30</v>
      </c>
      <c r="D568" s="72">
        <v>50</v>
      </c>
      <c r="E568" s="40">
        <v>0.33284886614188347</v>
      </c>
      <c r="F568" s="71">
        <f>D568*E568</f>
        <v>16.642443307094172</v>
      </c>
      <c r="G568" s="6"/>
    </row>
    <row r="569" spans="1:7" ht="6.95" customHeight="1" x14ac:dyDescent="0.2">
      <c r="A569" s="20"/>
      <c r="B569" s="21"/>
      <c r="C569" s="18"/>
      <c r="D569" s="20"/>
      <c r="E569" s="18"/>
      <c r="F569" s="37"/>
      <c r="G569" s="6"/>
    </row>
    <row r="570" spans="1:7" ht="6.95" customHeight="1" x14ac:dyDescent="0.2">
      <c r="A570" s="20"/>
      <c r="B570" s="21"/>
      <c r="C570" s="18"/>
      <c r="D570" s="20"/>
      <c r="E570" s="18"/>
      <c r="F570" s="37"/>
      <c r="G570" s="6"/>
    </row>
    <row r="571" spans="1:7" ht="6.95" customHeight="1" x14ac:dyDescent="0.2">
      <c r="A571" s="20"/>
      <c r="B571" s="21"/>
      <c r="C571" s="18"/>
      <c r="D571" s="20"/>
      <c r="E571" s="18"/>
      <c r="F571" s="38"/>
      <c r="G571" s="6"/>
    </row>
    <row r="572" spans="1:7" ht="6.95" customHeight="1" x14ac:dyDescent="0.2">
      <c r="A572" s="20">
        <v>23</v>
      </c>
      <c r="B572" s="146" t="s">
        <v>158</v>
      </c>
      <c r="C572" s="147" t="s">
        <v>32</v>
      </c>
      <c r="D572" s="148">
        <f>0.64+0.2</f>
        <v>0.84000000000000008</v>
      </c>
      <c r="E572" s="40">
        <v>3.6511801678775764</v>
      </c>
      <c r="F572" s="71">
        <f>D572*E572</f>
        <v>3.0669913410171645</v>
      </c>
      <c r="G572" s="6"/>
    </row>
    <row r="573" spans="1:7" ht="6.95" customHeight="1" x14ac:dyDescent="0.2">
      <c r="A573" s="20"/>
      <c r="B573" s="146"/>
      <c r="C573" s="147"/>
      <c r="D573" s="148"/>
      <c r="E573" s="18"/>
      <c r="F573" s="37"/>
      <c r="G573" s="6"/>
    </row>
    <row r="574" spans="1:7" ht="6.95" customHeight="1" x14ac:dyDescent="0.2">
      <c r="A574" s="20"/>
      <c r="B574" s="146"/>
      <c r="C574" s="147"/>
      <c r="D574" s="148"/>
      <c r="E574" s="18"/>
      <c r="F574" s="37"/>
      <c r="G574" s="6"/>
    </row>
    <row r="575" spans="1:7" ht="6.95" customHeight="1" x14ac:dyDescent="0.2">
      <c r="A575" s="20"/>
      <c r="B575" s="146"/>
      <c r="C575" s="147"/>
      <c r="D575" s="148"/>
      <c r="E575" s="18"/>
      <c r="F575" s="38"/>
      <c r="G575" s="6"/>
    </row>
    <row r="576" spans="1:7" ht="6.95" customHeight="1" x14ac:dyDescent="0.2">
      <c r="A576" s="20"/>
      <c r="B576" s="57" t="s">
        <v>159</v>
      </c>
      <c r="C576" s="97"/>
      <c r="D576" s="92"/>
      <c r="E576" s="40">
        <v>0</v>
      </c>
      <c r="F576" s="71">
        <f>D576*E576</f>
        <v>0</v>
      </c>
      <c r="G576" s="6"/>
    </row>
    <row r="577" spans="1:7" ht="6.95" customHeight="1" x14ac:dyDescent="0.2">
      <c r="A577" s="20"/>
      <c r="B577" s="58"/>
      <c r="C577" s="97"/>
      <c r="D577" s="92"/>
      <c r="E577" s="18"/>
      <c r="F577" s="37"/>
      <c r="G577" s="6"/>
    </row>
    <row r="578" spans="1:7" ht="6.95" customHeight="1" x14ac:dyDescent="0.2">
      <c r="A578" s="20"/>
      <c r="B578" s="58"/>
      <c r="C578" s="97"/>
      <c r="D578" s="92"/>
      <c r="E578" s="18"/>
      <c r="F578" s="37"/>
      <c r="G578" s="6"/>
    </row>
    <row r="579" spans="1:7" ht="6.95" customHeight="1" x14ac:dyDescent="0.2">
      <c r="A579" s="20"/>
      <c r="B579" s="58"/>
      <c r="C579" s="97"/>
      <c r="D579" s="92"/>
      <c r="E579" s="18"/>
      <c r="F579" s="38"/>
      <c r="G579" s="6"/>
    </row>
    <row r="580" spans="1:7" ht="6.95" customHeight="1" x14ac:dyDescent="0.2">
      <c r="A580" s="20">
        <v>1</v>
      </c>
      <c r="B580" s="82" t="s">
        <v>160</v>
      </c>
      <c r="C580" s="33" t="s">
        <v>30</v>
      </c>
      <c r="D580" s="33">
        <v>17</v>
      </c>
      <c r="E580" s="40">
        <v>2.1619167683986809</v>
      </c>
      <c r="F580" s="71">
        <f>D580*E580</f>
        <v>36.752585062777577</v>
      </c>
      <c r="G580" s="6"/>
    </row>
    <row r="581" spans="1:7" ht="6.95" customHeight="1" x14ac:dyDescent="0.2">
      <c r="A581" s="20"/>
      <c r="B581" s="63"/>
      <c r="C581" s="33"/>
      <c r="D581" s="33"/>
      <c r="E581" s="18"/>
      <c r="F581" s="37"/>
      <c r="G581" s="6"/>
    </row>
    <row r="582" spans="1:7" ht="6.95" customHeight="1" x14ac:dyDescent="0.2">
      <c r="A582" s="20"/>
      <c r="B582" s="63"/>
      <c r="C582" s="33"/>
      <c r="D582" s="33"/>
      <c r="E582" s="18"/>
      <c r="F582" s="37"/>
      <c r="G582" s="6"/>
    </row>
    <row r="583" spans="1:7" ht="6.95" customHeight="1" x14ac:dyDescent="0.2">
      <c r="A583" s="20"/>
      <c r="B583" s="64"/>
      <c r="C583" s="33"/>
      <c r="D583" s="33"/>
      <c r="E583" s="18"/>
      <c r="F583" s="38"/>
      <c r="G583" s="6"/>
    </row>
    <row r="584" spans="1:7" ht="6.95" customHeight="1" x14ac:dyDescent="0.2">
      <c r="A584" s="20">
        <v>2</v>
      </c>
      <c r="B584" s="82" t="s">
        <v>161</v>
      </c>
      <c r="C584" s="33" t="s">
        <v>30</v>
      </c>
      <c r="D584" s="33">
        <v>3</v>
      </c>
      <c r="E584" s="40">
        <v>2.0197305189999653</v>
      </c>
      <c r="F584" s="71">
        <f>D584*E584</f>
        <v>6.0591915569998953</v>
      </c>
      <c r="G584" s="6"/>
    </row>
    <row r="585" spans="1:7" ht="6.95" customHeight="1" x14ac:dyDescent="0.2">
      <c r="A585" s="20"/>
      <c r="B585" s="63"/>
      <c r="C585" s="33"/>
      <c r="D585" s="33"/>
      <c r="E585" s="18"/>
      <c r="F585" s="37"/>
      <c r="G585" s="6"/>
    </row>
    <row r="586" spans="1:7" ht="6.95" customHeight="1" x14ac:dyDescent="0.2">
      <c r="A586" s="20"/>
      <c r="B586" s="63"/>
      <c r="C586" s="33"/>
      <c r="D586" s="33"/>
      <c r="E586" s="18"/>
      <c r="F586" s="37"/>
      <c r="G586" s="6"/>
    </row>
    <row r="587" spans="1:7" ht="6.95" customHeight="1" x14ac:dyDescent="0.2">
      <c r="A587" s="20"/>
      <c r="B587" s="64"/>
      <c r="C587" s="33"/>
      <c r="D587" s="33"/>
      <c r="E587" s="18"/>
      <c r="F587" s="38"/>
      <c r="G587" s="6"/>
    </row>
    <row r="588" spans="1:7" ht="6.95" customHeight="1" x14ac:dyDescent="0.2">
      <c r="A588" s="20">
        <v>3</v>
      </c>
      <c r="B588" s="82" t="s">
        <v>162</v>
      </c>
      <c r="C588" s="33" t="s">
        <v>30</v>
      </c>
      <c r="D588" s="33">
        <v>35</v>
      </c>
      <c r="E588" s="40">
        <v>1.1380193145232704</v>
      </c>
      <c r="F588" s="71">
        <f>D588*E588</f>
        <v>39.830676008314462</v>
      </c>
      <c r="G588" s="6"/>
    </row>
    <row r="589" spans="1:7" ht="6.95" customHeight="1" x14ac:dyDescent="0.2">
      <c r="A589" s="20"/>
      <c r="B589" s="63"/>
      <c r="C589" s="33"/>
      <c r="D589" s="33"/>
      <c r="E589" s="18"/>
      <c r="F589" s="37"/>
      <c r="G589" s="6"/>
    </row>
    <row r="590" spans="1:7" ht="6.95" customHeight="1" x14ac:dyDescent="0.2">
      <c r="A590" s="20"/>
      <c r="B590" s="63"/>
      <c r="C590" s="33"/>
      <c r="D590" s="33"/>
      <c r="E590" s="18"/>
      <c r="F590" s="37"/>
      <c r="G590" s="6"/>
    </row>
    <row r="591" spans="1:7" ht="6.95" customHeight="1" x14ac:dyDescent="0.2">
      <c r="A591" s="20"/>
      <c r="B591" s="64"/>
      <c r="C591" s="33"/>
      <c r="D591" s="33"/>
      <c r="E591" s="18"/>
      <c r="F591" s="38"/>
      <c r="G591" s="6"/>
    </row>
    <row r="592" spans="1:7" ht="6.95" customHeight="1" x14ac:dyDescent="0.2">
      <c r="A592" s="20">
        <v>4</v>
      </c>
      <c r="B592" s="82" t="s">
        <v>163</v>
      </c>
      <c r="C592" s="33" t="s">
        <v>30</v>
      </c>
      <c r="D592" s="33">
        <v>80</v>
      </c>
      <c r="E592" s="40">
        <v>1.5164178886875253</v>
      </c>
      <c r="F592" s="71">
        <f>D592*E592</f>
        <v>121.31343109500202</v>
      </c>
      <c r="G592" s="6"/>
    </row>
    <row r="593" spans="1:7" ht="6.95" customHeight="1" x14ac:dyDescent="0.2">
      <c r="A593" s="20"/>
      <c r="B593" s="63"/>
      <c r="C593" s="33"/>
      <c r="D593" s="33"/>
      <c r="E593" s="18"/>
      <c r="F593" s="37"/>
      <c r="G593" s="6"/>
    </row>
    <row r="594" spans="1:7" ht="6.95" customHeight="1" x14ac:dyDescent="0.2">
      <c r="A594" s="20"/>
      <c r="B594" s="63"/>
      <c r="C594" s="33"/>
      <c r="D594" s="33"/>
      <c r="E594" s="18"/>
      <c r="F594" s="37"/>
      <c r="G594" s="6"/>
    </row>
    <row r="595" spans="1:7" ht="6.95" customHeight="1" x14ac:dyDescent="0.2">
      <c r="A595" s="20"/>
      <c r="B595" s="64"/>
      <c r="C595" s="33"/>
      <c r="D595" s="33"/>
      <c r="E595" s="18"/>
      <c r="F595" s="38"/>
      <c r="G595" s="6"/>
    </row>
    <row r="596" spans="1:7" ht="6.95" customHeight="1" x14ac:dyDescent="0.2">
      <c r="A596" s="20">
        <v>5</v>
      </c>
      <c r="B596" s="82" t="s">
        <v>164</v>
      </c>
      <c r="C596" s="145" t="s">
        <v>40</v>
      </c>
      <c r="D596" s="33">
        <v>12</v>
      </c>
      <c r="E596" s="40">
        <v>29.324961602446717</v>
      </c>
      <c r="F596" s="71">
        <f>D596*E596</f>
        <v>351.89953922936058</v>
      </c>
      <c r="G596" s="6"/>
    </row>
    <row r="597" spans="1:7" ht="6.95" customHeight="1" x14ac:dyDescent="0.2">
      <c r="A597" s="20"/>
      <c r="B597" s="63"/>
      <c r="C597" s="55"/>
      <c r="D597" s="33"/>
      <c r="E597" s="18"/>
      <c r="F597" s="37"/>
      <c r="G597" s="6"/>
    </row>
    <row r="598" spans="1:7" ht="6.95" customHeight="1" x14ac:dyDescent="0.2">
      <c r="A598" s="20"/>
      <c r="B598" s="63"/>
      <c r="C598" s="55"/>
      <c r="D598" s="33"/>
      <c r="E598" s="18"/>
      <c r="F598" s="37"/>
      <c r="G598" s="6"/>
    </row>
    <row r="599" spans="1:7" ht="6.95" customHeight="1" x14ac:dyDescent="0.2">
      <c r="A599" s="20"/>
      <c r="B599" s="64"/>
      <c r="C599" s="56"/>
      <c r="D599" s="33"/>
      <c r="E599" s="18"/>
      <c r="F599" s="38"/>
      <c r="G599" s="6"/>
    </row>
    <row r="600" spans="1:7" ht="6.95" customHeight="1" x14ac:dyDescent="0.2">
      <c r="A600" s="20">
        <v>6</v>
      </c>
      <c r="B600" s="32" t="s">
        <v>165</v>
      </c>
      <c r="C600" s="33" t="s">
        <v>40</v>
      </c>
      <c r="D600" s="33">
        <v>13</v>
      </c>
      <c r="E600" s="40">
        <v>18.226693267972596</v>
      </c>
      <c r="F600" s="71">
        <f>D600*E600</f>
        <v>236.94701248364376</v>
      </c>
      <c r="G600" s="6"/>
    </row>
    <row r="601" spans="1:7" ht="6.95" customHeight="1" x14ac:dyDescent="0.2">
      <c r="A601" s="20"/>
      <c r="B601" s="32"/>
      <c r="C601" s="33"/>
      <c r="D601" s="33"/>
      <c r="E601" s="18"/>
      <c r="F601" s="37"/>
      <c r="G601" s="6"/>
    </row>
    <row r="602" spans="1:7" ht="6.95" customHeight="1" x14ac:dyDescent="0.2">
      <c r="A602" s="20"/>
      <c r="B602" s="32"/>
      <c r="C602" s="33"/>
      <c r="D602" s="33"/>
      <c r="E602" s="18"/>
      <c r="F602" s="37"/>
      <c r="G602" s="6"/>
    </row>
    <row r="603" spans="1:7" ht="6.95" customHeight="1" x14ac:dyDescent="0.2">
      <c r="A603" s="20"/>
      <c r="B603" s="32"/>
      <c r="C603" s="33"/>
      <c r="D603" s="33"/>
      <c r="E603" s="18"/>
      <c r="F603" s="38"/>
      <c r="G603" s="6"/>
    </row>
    <row r="604" spans="1:7" ht="6.95" customHeight="1" x14ac:dyDescent="0.2">
      <c r="A604" s="20">
        <v>7</v>
      </c>
      <c r="B604" s="32" t="s">
        <v>166</v>
      </c>
      <c r="C604" s="33" t="s">
        <v>40</v>
      </c>
      <c r="D604" s="33">
        <v>5</v>
      </c>
      <c r="E604" s="40">
        <v>127.23016050681606</v>
      </c>
      <c r="F604" s="71">
        <f>D604*E604</f>
        <v>636.1508025340803</v>
      </c>
      <c r="G604" s="6"/>
    </row>
    <row r="605" spans="1:7" ht="6.95" customHeight="1" x14ac:dyDescent="0.2">
      <c r="A605" s="20"/>
      <c r="B605" s="32"/>
      <c r="C605" s="33"/>
      <c r="D605" s="33"/>
      <c r="E605" s="18"/>
      <c r="F605" s="37"/>
      <c r="G605" s="6"/>
    </row>
    <row r="606" spans="1:7" ht="6.95" customHeight="1" x14ac:dyDescent="0.2">
      <c r="A606" s="20"/>
      <c r="B606" s="32"/>
      <c r="C606" s="33"/>
      <c r="D606" s="33"/>
      <c r="E606" s="18"/>
      <c r="F606" s="37"/>
      <c r="G606" s="6"/>
    </row>
    <row r="607" spans="1:7" ht="6.95" customHeight="1" x14ac:dyDescent="0.2">
      <c r="A607" s="20"/>
      <c r="B607" s="98"/>
      <c r="C607" s="99"/>
      <c r="D607" s="33"/>
      <c r="E607" s="18"/>
      <c r="F607" s="38"/>
      <c r="G607" s="6"/>
    </row>
    <row r="608" spans="1:7" ht="6.95" customHeight="1" x14ac:dyDescent="0.2">
      <c r="A608" s="20">
        <v>8</v>
      </c>
      <c r="B608" s="82" t="s">
        <v>167</v>
      </c>
      <c r="C608" s="142" t="s">
        <v>146</v>
      </c>
      <c r="D608" s="142">
        <v>1</v>
      </c>
      <c r="E608" s="40">
        <v>64.393863784948749</v>
      </c>
      <c r="F608" s="71">
        <f>D608*E608</f>
        <v>64.393863784948749</v>
      </c>
      <c r="G608" s="6"/>
    </row>
    <row r="609" spans="1:7" ht="6.95" customHeight="1" x14ac:dyDescent="0.2">
      <c r="A609" s="20"/>
      <c r="B609" s="63"/>
      <c r="C609" s="143"/>
      <c r="D609" s="143"/>
      <c r="E609" s="18"/>
      <c r="F609" s="37"/>
      <c r="G609" s="6"/>
    </row>
    <row r="610" spans="1:7" ht="6.95" customHeight="1" x14ac:dyDescent="0.2">
      <c r="A610" s="20"/>
      <c r="B610" s="63"/>
      <c r="C610" s="143"/>
      <c r="D610" s="143"/>
      <c r="E610" s="18"/>
      <c r="F610" s="37"/>
      <c r="G610" s="6"/>
    </row>
    <row r="611" spans="1:7" ht="6.95" customHeight="1" x14ac:dyDescent="0.2">
      <c r="A611" s="20"/>
      <c r="B611" s="64"/>
      <c r="C611" s="144"/>
      <c r="D611" s="144"/>
      <c r="E611" s="18"/>
      <c r="F611" s="38"/>
      <c r="G611" s="6"/>
    </row>
    <row r="612" spans="1:7" ht="6.95" customHeight="1" x14ac:dyDescent="0.2">
      <c r="A612" s="20">
        <v>9</v>
      </c>
      <c r="B612" s="32" t="s">
        <v>168</v>
      </c>
      <c r="C612" s="33" t="s">
        <v>40</v>
      </c>
      <c r="D612" s="33">
        <v>9</v>
      </c>
      <c r="E612" s="40">
        <v>2.0207715424091726</v>
      </c>
      <c r="F612" s="71">
        <f>D612*E612</f>
        <v>18.186943881682552</v>
      </c>
      <c r="G612" s="6"/>
    </row>
    <row r="613" spans="1:7" ht="6.95" customHeight="1" x14ac:dyDescent="0.2">
      <c r="A613" s="20"/>
      <c r="B613" s="32"/>
      <c r="C613" s="33"/>
      <c r="D613" s="33"/>
      <c r="E613" s="18"/>
      <c r="F613" s="37"/>
      <c r="G613" s="6"/>
    </row>
    <row r="614" spans="1:7" ht="6.95" customHeight="1" x14ac:dyDescent="0.2">
      <c r="A614" s="20"/>
      <c r="B614" s="32"/>
      <c r="C614" s="33"/>
      <c r="D614" s="33"/>
      <c r="E614" s="18"/>
      <c r="F614" s="37"/>
      <c r="G614" s="6"/>
    </row>
    <row r="615" spans="1:7" ht="6.95" customHeight="1" x14ac:dyDescent="0.2">
      <c r="A615" s="20"/>
      <c r="B615" s="98"/>
      <c r="C615" s="99"/>
      <c r="D615" s="33"/>
      <c r="E615" s="18"/>
      <c r="F615" s="38"/>
      <c r="G615" s="6"/>
    </row>
    <row r="616" spans="1:7" ht="6.95" customHeight="1" x14ac:dyDescent="0.2">
      <c r="A616" s="20">
        <v>10</v>
      </c>
      <c r="B616" s="21" t="s">
        <v>169</v>
      </c>
      <c r="C616" s="21" t="s">
        <v>150</v>
      </c>
      <c r="D616" s="20">
        <v>1</v>
      </c>
      <c r="E616" s="40">
        <v>11.332835350827095</v>
      </c>
      <c r="F616" s="71">
        <f>D616*E616</f>
        <v>11.332835350827095</v>
      </c>
      <c r="G616" s="6"/>
    </row>
    <row r="617" spans="1:7" ht="6.95" customHeight="1" x14ac:dyDescent="0.2">
      <c r="A617" s="20"/>
      <c r="B617" s="21"/>
      <c r="C617" s="20"/>
      <c r="D617" s="20"/>
      <c r="E617" s="18"/>
      <c r="F617" s="37"/>
      <c r="G617" s="6"/>
    </row>
    <row r="618" spans="1:7" ht="6.95" customHeight="1" x14ac:dyDescent="0.2">
      <c r="A618" s="20"/>
      <c r="B618" s="21"/>
      <c r="C618" s="20"/>
      <c r="D618" s="20"/>
      <c r="E618" s="18"/>
      <c r="F618" s="37"/>
      <c r="G618" s="6"/>
    </row>
    <row r="619" spans="1:7" ht="6.95" customHeight="1" x14ac:dyDescent="0.2">
      <c r="A619" s="20"/>
      <c r="B619" s="21"/>
      <c r="C619" s="20"/>
      <c r="D619" s="20"/>
      <c r="E619" s="18"/>
      <c r="F619" s="38"/>
      <c r="G619" s="6"/>
    </row>
    <row r="620" spans="1:7" ht="6.95" customHeight="1" x14ac:dyDescent="0.2">
      <c r="A620" s="20"/>
      <c r="B620" s="139" t="s">
        <v>170</v>
      </c>
      <c r="C620" s="28"/>
      <c r="D620" s="99"/>
      <c r="E620" s="40">
        <v>0</v>
      </c>
      <c r="F620" s="71">
        <f>D620*E620</f>
        <v>0</v>
      </c>
      <c r="G620" s="6"/>
    </row>
    <row r="621" spans="1:7" ht="6.95" customHeight="1" x14ac:dyDescent="0.2">
      <c r="A621" s="20"/>
      <c r="B621" s="140"/>
      <c r="C621" s="28"/>
      <c r="D621" s="30"/>
      <c r="E621" s="18"/>
      <c r="F621" s="37"/>
      <c r="G621" s="6"/>
    </row>
    <row r="622" spans="1:7" ht="6.95" customHeight="1" x14ac:dyDescent="0.2">
      <c r="A622" s="20"/>
      <c r="B622" s="140"/>
      <c r="C622" s="28"/>
      <c r="D622" s="30"/>
      <c r="E622" s="18"/>
      <c r="F622" s="37"/>
      <c r="G622" s="6"/>
    </row>
    <row r="623" spans="1:7" ht="6.95" customHeight="1" x14ac:dyDescent="0.2">
      <c r="A623" s="20"/>
      <c r="B623" s="141"/>
      <c r="C623" s="28"/>
      <c r="D623" s="31"/>
      <c r="E623" s="18"/>
      <c r="F623" s="38"/>
      <c r="G623" s="6"/>
    </row>
    <row r="624" spans="1:7" ht="6.95" customHeight="1" x14ac:dyDescent="0.2">
      <c r="A624" s="20">
        <v>1</v>
      </c>
      <c r="B624" s="32" t="s">
        <v>171</v>
      </c>
      <c r="C624" s="33" t="s">
        <v>40</v>
      </c>
      <c r="D624" s="33">
        <v>14</v>
      </c>
      <c r="E624" s="40">
        <v>1.207580476897504</v>
      </c>
      <c r="F624" s="71">
        <f>D624*E624</f>
        <v>16.906126676565055</v>
      </c>
      <c r="G624" s="6"/>
    </row>
    <row r="625" spans="1:7" ht="6.95" customHeight="1" x14ac:dyDescent="0.2">
      <c r="A625" s="20"/>
      <c r="B625" s="32"/>
      <c r="C625" s="33"/>
      <c r="D625" s="33"/>
      <c r="E625" s="18"/>
      <c r="F625" s="37"/>
      <c r="G625" s="6"/>
    </row>
    <row r="626" spans="1:7" ht="6.95" customHeight="1" x14ac:dyDescent="0.2">
      <c r="A626" s="20"/>
      <c r="B626" s="32"/>
      <c r="C626" s="33"/>
      <c r="D626" s="33"/>
      <c r="E626" s="18"/>
      <c r="F626" s="37"/>
      <c r="G626" s="6"/>
    </row>
    <row r="627" spans="1:7" ht="6.95" customHeight="1" x14ac:dyDescent="0.2">
      <c r="A627" s="20"/>
      <c r="B627" s="32"/>
      <c r="C627" s="33"/>
      <c r="D627" s="33"/>
      <c r="E627" s="18"/>
      <c r="F627" s="38"/>
      <c r="G627" s="6"/>
    </row>
    <row r="628" spans="1:7" ht="6.95" customHeight="1" x14ac:dyDescent="0.2">
      <c r="A628" s="20">
        <v>2</v>
      </c>
      <c r="B628" s="32" t="s">
        <v>172</v>
      </c>
      <c r="C628" s="33" t="s">
        <v>40</v>
      </c>
      <c r="D628" s="33">
        <v>7</v>
      </c>
      <c r="E628" s="40">
        <v>1.6825221870635874</v>
      </c>
      <c r="F628" s="71">
        <f>D628*E628</f>
        <v>11.777655309445112</v>
      </c>
      <c r="G628" s="6"/>
    </row>
    <row r="629" spans="1:7" ht="6.95" customHeight="1" x14ac:dyDescent="0.2">
      <c r="A629" s="20"/>
      <c r="B629" s="32"/>
      <c r="C629" s="33"/>
      <c r="D629" s="33"/>
      <c r="E629" s="78"/>
      <c r="F629" s="37"/>
      <c r="G629" s="6"/>
    </row>
    <row r="630" spans="1:7" ht="6.95" customHeight="1" x14ac:dyDescent="0.2">
      <c r="A630" s="72"/>
      <c r="B630" s="32"/>
      <c r="C630" s="33"/>
      <c r="D630" s="33"/>
      <c r="E630" s="78"/>
      <c r="F630" s="37"/>
      <c r="G630" s="6"/>
    </row>
    <row r="631" spans="1:7" ht="6.95" customHeight="1" x14ac:dyDescent="0.2">
      <c r="A631" s="72"/>
      <c r="B631" s="32"/>
      <c r="C631" s="33"/>
      <c r="D631" s="33"/>
      <c r="E631" s="78"/>
      <c r="F631" s="38"/>
      <c r="G631" s="6"/>
    </row>
    <row r="632" spans="1:7" ht="6.95" customHeight="1" x14ac:dyDescent="0.2">
      <c r="A632" s="72">
        <v>3</v>
      </c>
      <c r="B632" s="32" t="s">
        <v>173</v>
      </c>
      <c r="C632" s="33" t="s">
        <v>40</v>
      </c>
      <c r="D632" s="33">
        <v>12</v>
      </c>
      <c r="E632" s="40">
        <v>2.0847306954599865</v>
      </c>
      <c r="F632" s="71">
        <f>D632*E632</f>
        <v>25.016768345519836</v>
      </c>
      <c r="G632" s="6"/>
    </row>
    <row r="633" spans="1:7" ht="6.95" customHeight="1" x14ac:dyDescent="0.2">
      <c r="A633" s="20"/>
      <c r="B633" s="32"/>
      <c r="C633" s="33"/>
      <c r="D633" s="33"/>
      <c r="E633" s="78"/>
      <c r="F633" s="37"/>
      <c r="G633" s="6"/>
    </row>
    <row r="634" spans="1:7" ht="6.95" customHeight="1" x14ac:dyDescent="0.2">
      <c r="A634" s="72"/>
      <c r="B634" s="32"/>
      <c r="C634" s="33"/>
      <c r="D634" s="33"/>
      <c r="E634" s="78"/>
      <c r="F634" s="37"/>
      <c r="G634" s="6"/>
    </row>
    <row r="635" spans="1:7" ht="6.95" customHeight="1" x14ac:dyDescent="0.2">
      <c r="A635" s="72"/>
      <c r="B635" s="32"/>
      <c r="C635" s="33"/>
      <c r="D635" s="33"/>
      <c r="E635" s="78"/>
      <c r="F635" s="38"/>
      <c r="G635" s="6"/>
    </row>
    <row r="636" spans="1:7" ht="6.95" customHeight="1" x14ac:dyDescent="0.2">
      <c r="A636" s="72">
        <v>4</v>
      </c>
      <c r="B636" s="32" t="s">
        <v>174</v>
      </c>
      <c r="C636" s="33" t="s">
        <v>40</v>
      </c>
      <c r="D636" s="33">
        <v>23</v>
      </c>
      <c r="E636" s="40">
        <v>1.0498516500753867</v>
      </c>
      <c r="F636" s="71">
        <f>D636*E636</f>
        <v>24.146587951733895</v>
      </c>
      <c r="G636" s="6"/>
    </row>
    <row r="637" spans="1:7" ht="6.95" customHeight="1" x14ac:dyDescent="0.2">
      <c r="A637" s="20"/>
      <c r="B637" s="32"/>
      <c r="C637" s="33"/>
      <c r="D637" s="33"/>
      <c r="E637" s="78"/>
      <c r="F637" s="37"/>
      <c r="G637" s="6"/>
    </row>
    <row r="638" spans="1:7" ht="6.95" customHeight="1" x14ac:dyDescent="0.2">
      <c r="A638" s="72"/>
      <c r="B638" s="32"/>
      <c r="C638" s="33"/>
      <c r="D638" s="33"/>
      <c r="E638" s="78"/>
      <c r="F638" s="37"/>
      <c r="G638" s="6"/>
    </row>
    <row r="639" spans="1:7" ht="6.95" customHeight="1" x14ac:dyDescent="0.2">
      <c r="A639" s="72"/>
      <c r="B639" s="32"/>
      <c r="C639" s="33"/>
      <c r="D639" s="33"/>
      <c r="E639" s="78"/>
      <c r="F639" s="38"/>
      <c r="G639" s="6"/>
    </row>
    <row r="640" spans="1:7" ht="6.95" customHeight="1" x14ac:dyDescent="0.2">
      <c r="A640" s="72">
        <v>5</v>
      </c>
      <c r="B640" s="32" t="s">
        <v>175</v>
      </c>
      <c r="C640" s="33" t="s">
        <v>40</v>
      </c>
      <c r="D640" s="33">
        <v>9</v>
      </c>
      <c r="E640" s="40">
        <v>1.3179906556729859</v>
      </c>
      <c r="F640" s="71">
        <f>D640*E640</f>
        <v>11.861915901056873</v>
      </c>
      <c r="G640" s="6"/>
    </row>
    <row r="641" spans="1:7" ht="6.95" customHeight="1" x14ac:dyDescent="0.2">
      <c r="A641" s="20"/>
      <c r="B641" s="32"/>
      <c r="C641" s="33"/>
      <c r="D641" s="33"/>
      <c r="E641" s="78"/>
      <c r="F641" s="37"/>
      <c r="G641" s="6"/>
    </row>
    <row r="642" spans="1:7" ht="6.95" customHeight="1" x14ac:dyDescent="0.2">
      <c r="A642" s="72"/>
      <c r="B642" s="32"/>
      <c r="C642" s="33"/>
      <c r="D642" s="33"/>
      <c r="E642" s="78"/>
      <c r="F642" s="37"/>
      <c r="G642" s="6"/>
    </row>
    <row r="643" spans="1:7" ht="6.95" customHeight="1" x14ac:dyDescent="0.2">
      <c r="A643" s="72"/>
      <c r="B643" s="32"/>
      <c r="C643" s="33"/>
      <c r="D643" s="33"/>
      <c r="E643" s="78"/>
      <c r="F643" s="38"/>
      <c r="G643" s="6"/>
    </row>
    <row r="644" spans="1:7" ht="6.95" customHeight="1" x14ac:dyDescent="0.2">
      <c r="A644" s="72">
        <v>6</v>
      </c>
      <c r="B644" s="32" t="s">
        <v>176</v>
      </c>
      <c r="C644" s="33" t="s">
        <v>40</v>
      </c>
      <c r="D644" s="33">
        <v>3</v>
      </c>
      <c r="E644" s="40">
        <v>1.8253517152841301</v>
      </c>
      <c r="F644" s="71">
        <f>D644*E644</f>
        <v>5.4760551458523903</v>
      </c>
      <c r="G644" s="6"/>
    </row>
    <row r="645" spans="1:7" ht="6.95" customHeight="1" x14ac:dyDescent="0.2">
      <c r="A645" s="20"/>
      <c r="B645" s="32"/>
      <c r="C645" s="33"/>
      <c r="D645" s="33"/>
      <c r="E645" s="78"/>
      <c r="F645" s="37"/>
      <c r="G645" s="6"/>
    </row>
    <row r="646" spans="1:7" ht="6.95" customHeight="1" x14ac:dyDescent="0.2">
      <c r="A646" s="72"/>
      <c r="B646" s="32"/>
      <c r="C646" s="33"/>
      <c r="D646" s="33"/>
      <c r="E646" s="78"/>
      <c r="F646" s="37"/>
      <c r="G646" s="6"/>
    </row>
    <row r="647" spans="1:7" ht="6.95" customHeight="1" x14ac:dyDescent="0.2">
      <c r="A647" s="72"/>
      <c r="B647" s="32"/>
      <c r="C647" s="33"/>
      <c r="D647" s="33"/>
      <c r="E647" s="78"/>
      <c r="F647" s="38"/>
      <c r="G647" s="6"/>
    </row>
    <row r="648" spans="1:7" ht="6.95" customHeight="1" x14ac:dyDescent="0.2">
      <c r="A648" s="72">
        <v>7</v>
      </c>
      <c r="B648" s="32" t="s">
        <v>177</v>
      </c>
      <c r="C648" s="33" t="s">
        <v>40</v>
      </c>
      <c r="D648" s="33">
        <v>3</v>
      </c>
      <c r="E648" s="40">
        <v>3.5211877325482388</v>
      </c>
      <c r="F648" s="71">
        <f>D648*E648</f>
        <v>10.563563197644717</v>
      </c>
      <c r="G648" s="6"/>
    </row>
    <row r="649" spans="1:7" ht="6.95" customHeight="1" x14ac:dyDescent="0.2">
      <c r="A649" s="20"/>
      <c r="B649" s="32"/>
      <c r="C649" s="33"/>
      <c r="D649" s="33"/>
      <c r="E649" s="78"/>
      <c r="F649" s="37"/>
      <c r="G649" s="6"/>
    </row>
    <row r="650" spans="1:7" ht="6.95" customHeight="1" x14ac:dyDescent="0.2">
      <c r="A650" s="72"/>
      <c r="B650" s="32"/>
      <c r="C650" s="33"/>
      <c r="D650" s="33"/>
      <c r="E650" s="78"/>
      <c r="F650" s="37"/>
      <c r="G650" s="6"/>
    </row>
    <row r="651" spans="1:7" ht="6.95" customHeight="1" x14ac:dyDescent="0.2">
      <c r="A651" s="72"/>
      <c r="B651" s="32"/>
      <c r="C651" s="33"/>
      <c r="D651" s="33"/>
      <c r="E651" s="78"/>
      <c r="F651" s="38"/>
      <c r="G651" s="6"/>
    </row>
    <row r="652" spans="1:7" ht="6.95" customHeight="1" x14ac:dyDescent="0.2">
      <c r="A652" s="72"/>
      <c r="B652" s="136" t="s">
        <v>178</v>
      </c>
      <c r="C652" s="100"/>
      <c r="D652" s="29"/>
      <c r="E652" s="40">
        <v>0</v>
      </c>
      <c r="F652" s="36">
        <f>D652*E652</f>
        <v>0</v>
      </c>
      <c r="G652" s="6"/>
    </row>
    <row r="653" spans="1:7" ht="6.95" customHeight="1" x14ac:dyDescent="0.2">
      <c r="A653" s="72"/>
      <c r="B653" s="137"/>
      <c r="C653" s="28"/>
      <c r="D653" s="30"/>
      <c r="E653" s="78"/>
      <c r="F653" s="37"/>
      <c r="G653" s="6"/>
    </row>
    <row r="654" spans="1:7" ht="6.95" customHeight="1" x14ac:dyDescent="0.2">
      <c r="A654" s="72"/>
      <c r="B654" s="137"/>
      <c r="C654" s="28"/>
      <c r="D654" s="30"/>
      <c r="E654" s="78"/>
      <c r="F654" s="37"/>
      <c r="G654" s="6"/>
    </row>
    <row r="655" spans="1:7" ht="6.95" customHeight="1" x14ac:dyDescent="0.2">
      <c r="A655" s="72"/>
      <c r="B655" s="138"/>
      <c r="C655" s="28"/>
      <c r="D655" s="31"/>
      <c r="E655" s="78"/>
      <c r="F655" s="38"/>
      <c r="G655" s="6"/>
    </row>
    <row r="656" spans="1:7" ht="6.95" customHeight="1" x14ac:dyDescent="0.2">
      <c r="A656" s="72">
        <v>1</v>
      </c>
      <c r="B656" s="32" t="s">
        <v>179</v>
      </c>
      <c r="C656" s="28" t="s">
        <v>30</v>
      </c>
      <c r="D656" s="99">
        <v>17</v>
      </c>
      <c r="E656" s="40">
        <v>1.2352116198305627</v>
      </c>
      <c r="F656" s="71">
        <f>D656*E656</f>
        <v>20.998597537119565</v>
      </c>
      <c r="G656" s="6"/>
    </row>
    <row r="657" spans="1:7" ht="6.95" customHeight="1" x14ac:dyDescent="0.2">
      <c r="A657" s="20"/>
      <c r="B657" s="32"/>
      <c r="C657" s="28"/>
      <c r="D657" s="30"/>
      <c r="E657" s="78"/>
      <c r="F657" s="37"/>
      <c r="G657" s="6"/>
    </row>
    <row r="658" spans="1:7" ht="6.95" customHeight="1" x14ac:dyDescent="0.2">
      <c r="A658" s="72"/>
      <c r="B658" s="32"/>
      <c r="C658" s="28"/>
      <c r="D658" s="30"/>
      <c r="E658" s="78"/>
      <c r="F658" s="37"/>
      <c r="G658" s="6"/>
    </row>
    <row r="659" spans="1:7" ht="6.95" customHeight="1" x14ac:dyDescent="0.2">
      <c r="A659" s="72"/>
      <c r="B659" s="32"/>
      <c r="C659" s="28"/>
      <c r="D659" s="31"/>
      <c r="E659" s="78"/>
      <c r="F659" s="38"/>
      <c r="G659" s="6"/>
    </row>
    <row r="660" spans="1:7" ht="6.95" customHeight="1" x14ac:dyDescent="0.2">
      <c r="A660" s="72">
        <v>2</v>
      </c>
      <c r="B660" s="32" t="s">
        <v>179</v>
      </c>
      <c r="C660" s="28" t="s">
        <v>30</v>
      </c>
      <c r="D660" s="99">
        <f>48+23</f>
        <v>71</v>
      </c>
      <c r="E660" s="40">
        <v>0.84523104019206396</v>
      </c>
      <c r="F660" s="71">
        <f>D660*E660</f>
        <v>60.011403853636544</v>
      </c>
      <c r="G660" s="6"/>
    </row>
    <row r="661" spans="1:7" ht="6.95" customHeight="1" x14ac:dyDescent="0.2">
      <c r="A661" s="20"/>
      <c r="B661" s="32"/>
      <c r="C661" s="28"/>
      <c r="D661" s="30"/>
      <c r="E661" s="78"/>
      <c r="F661" s="37"/>
      <c r="G661" s="6"/>
    </row>
    <row r="662" spans="1:7" ht="6.95" customHeight="1" x14ac:dyDescent="0.2">
      <c r="A662" s="72"/>
      <c r="B662" s="32"/>
      <c r="C662" s="28"/>
      <c r="D662" s="30"/>
      <c r="E662" s="78"/>
      <c r="F662" s="37"/>
      <c r="G662" s="6"/>
    </row>
    <row r="663" spans="1:7" ht="6.95" customHeight="1" x14ac:dyDescent="0.2">
      <c r="A663" s="72"/>
      <c r="B663" s="32"/>
      <c r="C663" s="28"/>
      <c r="D663" s="31"/>
      <c r="E663" s="78"/>
      <c r="F663" s="38"/>
      <c r="G663" s="6"/>
    </row>
    <row r="664" spans="1:7" ht="6.95" customHeight="1" x14ac:dyDescent="0.2">
      <c r="A664" s="72">
        <v>3</v>
      </c>
      <c r="B664" s="73" t="s">
        <v>180</v>
      </c>
      <c r="C664" s="135" t="s">
        <v>40</v>
      </c>
      <c r="D664" s="135">
        <v>7</v>
      </c>
      <c r="E664" s="40">
        <v>0.60216473190918385</v>
      </c>
      <c r="F664" s="36">
        <f>D664*E664</f>
        <v>4.2151531233642867</v>
      </c>
      <c r="G664" s="6"/>
    </row>
    <row r="665" spans="1:7" ht="6.95" customHeight="1" x14ac:dyDescent="0.2">
      <c r="A665" s="72"/>
      <c r="B665" s="26"/>
      <c r="C665" s="132"/>
      <c r="D665" s="132"/>
      <c r="E665" s="78"/>
      <c r="F665" s="37"/>
      <c r="G665" s="6"/>
    </row>
    <row r="666" spans="1:7" ht="6.95" customHeight="1" x14ac:dyDescent="0.2">
      <c r="A666" s="72"/>
      <c r="B666" s="26"/>
      <c r="C666" s="132"/>
      <c r="D666" s="132"/>
      <c r="E666" s="78"/>
      <c r="F666" s="37"/>
      <c r="G666" s="6"/>
    </row>
    <row r="667" spans="1:7" ht="6.95" customHeight="1" x14ac:dyDescent="0.2">
      <c r="A667" s="72"/>
      <c r="B667" s="27"/>
      <c r="C667" s="132"/>
      <c r="D667" s="132"/>
      <c r="E667" s="78"/>
      <c r="F667" s="38"/>
      <c r="G667" s="6"/>
    </row>
    <row r="668" spans="1:7" ht="6.95" customHeight="1" x14ac:dyDescent="0.2">
      <c r="A668" s="72">
        <v>4</v>
      </c>
      <c r="B668" s="82" t="s">
        <v>181</v>
      </c>
      <c r="C668" s="132" t="s">
        <v>40</v>
      </c>
      <c r="D668" s="132">
        <v>7</v>
      </c>
      <c r="E668" s="40">
        <v>0.48761228336911516</v>
      </c>
      <c r="F668" s="133">
        <f>D668*E668</f>
        <v>3.4132859835838061</v>
      </c>
      <c r="G668" s="6"/>
    </row>
    <row r="669" spans="1:7" ht="6.95" customHeight="1" x14ac:dyDescent="0.2">
      <c r="A669" s="20"/>
      <c r="B669" s="63"/>
      <c r="C669" s="132"/>
      <c r="D669" s="132"/>
      <c r="E669" s="78"/>
      <c r="F669" s="134"/>
      <c r="G669" s="6"/>
    </row>
    <row r="670" spans="1:7" ht="6.95" customHeight="1" x14ac:dyDescent="0.2">
      <c r="A670" s="72"/>
      <c r="B670" s="63"/>
      <c r="C670" s="132"/>
      <c r="D670" s="132"/>
      <c r="E670" s="78"/>
      <c r="F670" s="134"/>
      <c r="G670" s="6"/>
    </row>
    <row r="671" spans="1:7" ht="6.95" customHeight="1" x14ac:dyDescent="0.2">
      <c r="A671" s="72"/>
      <c r="B671" s="64"/>
      <c r="C671" s="132"/>
      <c r="D671" s="132"/>
      <c r="E671" s="78"/>
      <c r="F671" s="134"/>
      <c r="G671" s="6"/>
    </row>
    <row r="672" spans="1:7" ht="6.95" customHeight="1" x14ac:dyDescent="0.2">
      <c r="A672" s="72">
        <v>5</v>
      </c>
      <c r="B672" s="43" t="s">
        <v>154</v>
      </c>
      <c r="C672" s="44" t="s">
        <v>42</v>
      </c>
      <c r="D672" s="44">
        <v>26</v>
      </c>
      <c r="E672" s="40">
        <v>2.1585151146936297</v>
      </c>
      <c r="F672" s="71">
        <f>D672*E672</f>
        <v>56.121392982034372</v>
      </c>
      <c r="G672" s="6"/>
    </row>
    <row r="673" spans="1:7" ht="6.95" customHeight="1" x14ac:dyDescent="0.2">
      <c r="A673" s="20"/>
      <c r="B673" s="43"/>
      <c r="C673" s="44"/>
      <c r="D673" s="44"/>
      <c r="E673" s="78"/>
      <c r="F673" s="37"/>
      <c r="G673" s="6"/>
    </row>
    <row r="674" spans="1:7" ht="6.95" customHeight="1" x14ac:dyDescent="0.2">
      <c r="A674" s="72"/>
      <c r="B674" s="43"/>
      <c r="C674" s="44"/>
      <c r="D674" s="44"/>
      <c r="E674" s="78"/>
      <c r="F674" s="37"/>
      <c r="G674" s="6"/>
    </row>
    <row r="675" spans="1:7" ht="6.95" customHeight="1" x14ac:dyDescent="0.2">
      <c r="A675" s="72"/>
      <c r="B675" s="43"/>
      <c r="C675" s="44"/>
      <c r="D675" s="44"/>
      <c r="E675" s="78"/>
      <c r="F675" s="38"/>
      <c r="G675" s="6"/>
    </row>
    <row r="676" spans="1:7" ht="6.95" customHeight="1" x14ac:dyDescent="0.2">
      <c r="A676" s="72">
        <v>6</v>
      </c>
      <c r="B676" s="43" t="s">
        <v>182</v>
      </c>
      <c r="C676" s="44" t="s">
        <v>42</v>
      </c>
      <c r="D676" s="44">
        <v>3</v>
      </c>
      <c r="E676" s="40">
        <v>4.3012476288851813</v>
      </c>
      <c r="F676" s="71">
        <f>D676*E676</f>
        <v>12.903742886655543</v>
      </c>
      <c r="G676" s="6"/>
    </row>
    <row r="677" spans="1:7" ht="6.95" customHeight="1" x14ac:dyDescent="0.2">
      <c r="A677" s="20"/>
      <c r="B677" s="43"/>
      <c r="C677" s="44"/>
      <c r="D677" s="44"/>
      <c r="E677" s="78"/>
      <c r="F677" s="37"/>
      <c r="G677" s="6"/>
    </row>
    <row r="678" spans="1:7" ht="6.95" customHeight="1" x14ac:dyDescent="0.2">
      <c r="A678" s="72"/>
      <c r="B678" s="43"/>
      <c r="C678" s="44"/>
      <c r="D678" s="44"/>
      <c r="E678" s="78"/>
      <c r="F678" s="37"/>
      <c r="G678" s="6"/>
    </row>
    <row r="679" spans="1:7" ht="6.95" customHeight="1" x14ac:dyDescent="0.2">
      <c r="A679" s="72"/>
      <c r="B679" s="43"/>
      <c r="C679" s="44"/>
      <c r="D679" s="44"/>
      <c r="E679" s="78"/>
      <c r="F679" s="38"/>
      <c r="G679" s="6"/>
    </row>
    <row r="680" spans="1:7" ht="6.95" customHeight="1" x14ac:dyDescent="0.2">
      <c r="A680" s="72">
        <v>7</v>
      </c>
      <c r="B680" s="43" t="s">
        <v>155</v>
      </c>
      <c r="C680" s="129" t="s">
        <v>156</v>
      </c>
      <c r="D680" s="44">
        <v>23</v>
      </c>
      <c r="E680" s="40">
        <v>0.90265177523551776</v>
      </c>
      <c r="F680" s="71">
        <f>D680*E680</f>
        <v>20.760990830416908</v>
      </c>
      <c r="G680" s="6"/>
    </row>
    <row r="681" spans="1:7" ht="6.95" customHeight="1" x14ac:dyDescent="0.2">
      <c r="A681" s="20"/>
      <c r="B681" s="43"/>
      <c r="C681" s="130"/>
      <c r="D681" s="44"/>
      <c r="E681" s="78"/>
      <c r="F681" s="37"/>
      <c r="G681" s="6"/>
    </row>
    <row r="682" spans="1:7" ht="6.95" customHeight="1" x14ac:dyDescent="0.2">
      <c r="A682" s="72"/>
      <c r="B682" s="43"/>
      <c r="C682" s="130"/>
      <c r="D682" s="44"/>
      <c r="E682" s="78"/>
      <c r="F682" s="37"/>
      <c r="G682" s="6"/>
    </row>
    <row r="683" spans="1:7" ht="6.95" customHeight="1" x14ac:dyDescent="0.2">
      <c r="A683" s="72"/>
      <c r="B683" s="43"/>
      <c r="C683" s="131"/>
      <c r="D683" s="44"/>
      <c r="E683" s="78"/>
      <c r="F683" s="38"/>
      <c r="G683" s="6"/>
    </row>
    <row r="684" spans="1:7" ht="6.95" customHeight="1" x14ac:dyDescent="0.2">
      <c r="A684" s="72">
        <v>8</v>
      </c>
      <c r="B684" s="124" t="s">
        <v>152</v>
      </c>
      <c r="C684" s="127" t="s">
        <v>40</v>
      </c>
      <c r="D684" s="128">
        <v>6</v>
      </c>
      <c r="E684" s="40">
        <v>1.3932233922113424</v>
      </c>
      <c r="F684" s="36">
        <f>D684*E684</f>
        <v>8.3593403532680544</v>
      </c>
      <c r="G684" s="6"/>
    </row>
    <row r="685" spans="1:7" ht="6.95" customHeight="1" x14ac:dyDescent="0.2">
      <c r="A685" s="72"/>
      <c r="B685" s="125"/>
      <c r="C685" s="120"/>
      <c r="D685" s="122"/>
      <c r="E685" s="78"/>
      <c r="F685" s="37"/>
      <c r="G685" s="6"/>
    </row>
    <row r="686" spans="1:7" ht="6.95" customHeight="1" x14ac:dyDescent="0.2">
      <c r="A686" s="72"/>
      <c r="B686" s="125"/>
      <c r="C686" s="120"/>
      <c r="D686" s="122"/>
      <c r="E686" s="78"/>
      <c r="F686" s="37"/>
      <c r="G686" s="6"/>
    </row>
    <row r="687" spans="1:7" ht="6.95" customHeight="1" x14ac:dyDescent="0.2">
      <c r="A687" s="72"/>
      <c r="B687" s="126"/>
      <c r="C687" s="120"/>
      <c r="D687" s="123"/>
      <c r="E687" s="78"/>
      <c r="F687" s="38"/>
      <c r="G687" s="6"/>
    </row>
    <row r="688" spans="1:7" ht="6.95" customHeight="1" x14ac:dyDescent="0.2">
      <c r="A688" s="72">
        <v>9</v>
      </c>
      <c r="B688" s="124" t="s">
        <v>153</v>
      </c>
      <c r="C688" s="127" t="s">
        <v>40</v>
      </c>
      <c r="D688" s="128">
        <v>13</v>
      </c>
      <c r="E688" s="40">
        <v>0.72604599312422069</v>
      </c>
      <c r="F688" s="36">
        <f>D688*E688</f>
        <v>9.4385979106148685</v>
      </c>
      <c r="G688" s="6"/>
    </row>
    <row r="689" spans="1:7" ht="6.95" customHeight="1" x14ac:dyDescent="0.2">
      <c r="A689" s="72"/>
      <c r="B689" s="125"/>
      <c r="C689" s="120"/>
      <c r="D689" s="122"/>
      <c r="E689" s="78"/>
      <c r="F689" s="37"/>
      <c r="G689" s="6"/>
    </row>
    <row r="690" spans="1:7" ht="6.95" customHeight="1" x14ac:dyDescent="0.2">
      <c r="A690" s="72"/>
      <c r="B690" s="125"/>
      <c r="C690" s="120"/>
      <c r="D690" s="122"/>
      <c r="E690" s="78"/>
      <c r="F690" s="37"/>
      <c r="G690" s="6"/>
    </row>
    <row r="691" spans="1:7" ht="6.95" customHeight="1" x14ac:dyDescent="0.2">
      <c r="A691" s="72"/>
      <c r="B691" s="126"/>
      <c r="C691" s="120"/>
      <c r="D691" s="123"/>
      <c r="E691" s="78"/>
      <c r="F691" s="38"/>
      <c r="G691" s="6"/>
    </row>
    <row r="692" spans="1:7" ht="6.95" customHeight="1" x14ac:dyDescent="0.2">
      <c r="A692" s="72">
        <v>10</v>
      </c>
      <c r="B692" s="118" t="s">
        <v>183</v>
      </c>
      <c r="C692" s="120" t="s">
        <v>40</v>
      </c>
      <c r="D692" s="121">
        <v>13</v>
      </c>
      <c r="E692" s="40">
        <v>2.7476738769950821</v>
      </c>
      <c r="F692" s="71">
        <f>D692*E692</f>
        <v>35.719760400936067</v>
      </c>
      <c r="G692" s="6"/>
    </row>
    <row r="693" spans="1:7" ht="6.95" customHeight="1" x14ac:dyDescent="0.2">
      <c r="A693" s="20"/>
      <c r="B693" s="119"/>
      <c r="C693" s="120"/>
      <c r="D693" s="122"/>
      <c r="E693" s="78"/>
      <c r="F693" s="37"/>
      <c r="G693" s="6"/>
    </row>
    <row r="694" spans="1:7" ht="6.95" customHeight="1" x14ac:dyDescent="0.2">
      <c r="A694" s="72"/>
      <c r="B694" s="118"/>
      <c r="C694" s="120"/>
      <c r="D694" s="122"/>
      <c r="E694" s="78"/>
      <c r="F694" s="37"/>
      <c r="G694" s="6"/>
    </row>
    <row r="695" spans="1:7" ht="6.95" customHeight="1" x14ac:dyDescent="0.2">
      <c r="A695" s="72"/>
      <c r="B695" s="118"/>
      <c r="C695" s="120"/>
      <c r="D695" s="123"/>
      <c r="E695" s="78"/>
      <c r="F695" s="38"/>
      <c r="G695" s="6"/>
    </row>
    <row r="696" spans="1:7" ht="6.95" customHeight="1" x14ac:dyDescent="0.2">
      <c r="A696" s="72"/>
      <c r="B696" s="57" t="s">
        <v>184</v>
      </c>
      <c r="C696" s="90"/>
      <c r="D696" s="90"/>
      <c r="E696" s="40">
        <v>0</v>
      </c>
      <c r="F696" s="71">
        <f>D696*E696</f>
        <v>0</v>
      </c>
      <c r="G696" s="6"/>
    </row>
    <row r="697" spans="1:7" ht="6.95" customHeight="1" x14ac:dyDescent="0.2">
      <c r="A697" s="20"/>
      <c r="B697" s="58"/>
      <c r="C697" s="35"/>
      <c r="D697" s="35"/>
      <c r="E697" s="18"/>
      <c r="F697" s="37"/>
      <c r="G697" s="6"/>
    </row>
    <row r="698" spans="1:7" ht="6.95" customHeight="1" x14ac:dyDescent="0.2">
      <c r="A698" s="20"/>
      <c r="B698" s="58"/>
      <c r="C698" s="35"/>
      <c r="D698" s="35"/>
      <c r="E698" s="18"/>
      <c r="F698" s="37"/>
      <c r="G698" s="6"/>
    </row>
    <row r="699" spans="1:7" ht="6.95" customHeight="1" x14ac:dyDescent="0.2">
      <c r="A699" s="20"/>
      <c r="B699" s="58"/>
      <c r="C699" s="35"/>
      <c r="D699" s="35"/>
      <c r="E699" s="18"/>
      <c r="F699" s="38"/>
      <c r="G699" s="6"/>
    </row>
    <row r="700" spans="1:7" ht="6.95" customHeight="1" x14ac:dyDescent="0.2">
      <c r="A700" s="20">
        <v>1</v>
      </c>
      <c r="B700" s="43" t="s">
        <v>185</v>
      </c>
      <c r="C700" s="44" t="s">
        <v>30</v>
      </c>
      <c r="D700" s="44">
        <v>24</v>
      </c>
      <c r="E700" s="40">
        <v>4.0587575341200504</v>
      </c>
      <c r="F700" s="71">
        <f>D700*E700</f>
        <v>97.410180818881202</v>
      </c>
      <c r="G700" s="6"/>
    </row>
    <row r="701" spans="1:7" ht="6.95" customHeight="1" x14ac:dyDescent="0.2">
      <c r="A701" s="20"/>
      <c r="B701" s="43"/>
      <c r="C701" s="44"/>
      <c r="D701" s="44"/>
      <c r="E701" s="78"/>
      <c r="F701" s="37"/>
      <c r="G701" s="6"/>
    </row>
    <row r="702" spans="1:7" ht="6.95" customHeight="1" x14ac:dyDescent="0.2">
      <c r="A702" s="72"/>
      <c r="B702" s="43"/>
      <c r="C702" s="44"/>
      <c r="D702" s="44"/>
      <c r="E702" s="78"/>
      <c r="F702" s="37"/>
      <c r="G702" s="6"/>
    </row>
    <row r="703" spans="1:7" ht="6.95" customHeight="1" x14ac:dyDescent="0.2">
      <c r="A703" s="72"/>
      <c r="B703" s="43"/>
      <c r="C703" s="44"/>
      <c r="D703" s="44"/>
      <c r="E703" s="78"/>
      <c r="F703" s="38"/>
      <c r="G703" s="6"/>
    </row>
    <row r="704" spans="1:7" ht="6.95" customHeight="1" x14ac:dyDescent="0.2">
      <c r="A704" s="72">
        <v>2</v>
      </c>
      <c r="B704" s="43" t="s">
        <v>186</v>
      </c>
      <c r="C704" s="44" t="s">
        <v>30</v>
      </c>
      <c r="D704" s="44">
        <v>14</v>
      </c>
      <c r="E704" s="40">
        <v>3.3568642547616281</v>
      </c>
      <c r="F704" s="71">
        <f>D704*E704</f>
        <v>46.996099566662792</v>
      </c>
      <c r="G704" s="6"/>
    </row>
    <row r="705" spans="1:7" ht="6.95" customHeight="1" x14ac:dyDescent="0.2">
      <c r="A705" s="20"/>
      <c r="B705" s="43"/>
      <c r="C705" s="44"/>
      <c r="D705" s="44"/>
      <c r="E705" s="78"/>
      <c r="F705" s="37"/>
      <c r="G705" s="6"/>
    </row>
    <row r="706" spans="1:7" ht="6.95" customHeight="1" x14ac:dyDescent="0.2">
      <c r="A706" s="72"/>
      <c r="B706" s="43"/>
      <c r="C706" s="44"/>
      <c r="D706" s="44"/>
      <c r="E706" s="78"/>
      <c r="F706" s="37"/>
      <c r="G706" s="6"/>
    </row>
    <row r="707" spans="1:7" ht="6.95" customHeight="1" x14ac:dyDescent="0.2">
      <c r="A707" s="72"/>
      <c r="B707" s="43"/>
      <c r="C707" s="44"/>
      <c r="D707" s="44"/>
      <c r="E707" s="78"/>
      <c r="F707" s="38"/>
      <c r="G707" s="6"/>
    </row>
    <row r="708" spans="1:7" ht="6.95" customHeight="1" x14ac:dyDescent="0.2">
      <c r="A708" s="72">
        <v>3</v>
      </c>
      <c r="B708" s="43" t="s">
        <v>187</v>
      </c>
      <c r="C708" s="44" t="s">
        <v>30</v>
      </c>
      <c r="D708" s="44">
        <v>80</v>
      </c>
      <c r="E708" s="40">
        <v>3.1597032212339817</v>
      </c>
      <c r="F708" s="71">
        <f>D708*E708</f>
        <v>252.77625769871855</v>
      </c>
      <c r="G708" s="6"/>
    </row>
    <row r="709" spans="1:7" ht="6.95" customHeight="1" x14ac:dyDescent="0.2">
      <c r="A709" s="20"/>
      <c r="B709" s="43"/>
      <c r="C709" s="44"/>
      <c r="D709" s="44"/>
      <c r="E709" s="78"/>
      <c r="F709" s="37"/>
      <c r="G709" s="6"/>
    </row>
    <row r="710" spans="1:7" ht="6.95" customHeight="1" x14ac:dyDescent="0.2">
      <c r="A710" s="72"/>
      <c r="B710" s="43"/>
      <c r="C710" s="44"/>
      <c r="D710" s="44"/>
      <c r="E710" s="78"/>
      <c r="F710" s="37"/>
      <c r="G710" s="6"/>
    </row>
    <row r="711" spans="1:7" ht="6.95" customHeight="1" x14ac:dyDescent="0.2">
      <c r="A711" s="72"/>
      <c r="B711" s="43"/>
      <c r="C711" s="44"/>
      <c r="D711" s="44"/>
      <c r="E711" s="78"/>
      <c r="F711" s="38"/>
      <c r="G711" s="6"/>
    </row>
    <row r="712" spans="1:7" ht="6.95" customHeight="1" x14ac:dyDescent="0.2">
      <c r="A712" s="72">
        <v>4</v>
      </c>
      <c r="B712" s="43" t="s">
        <v>188</v>
      </c>
      <c r="C712" s="44" t="s">
        <v>30</v>
      </c>
      <c r="D712" s="44">
        <v>6</v>
      </c>
      <c r="E712" s="40">
        <v>2.3603915928037154</v>
      </c>
      <c r="F712" s="71">
        <f>D712*E712</f>
        <v>14.162349556822292</v>
      </c>
      <c r="G712" s="6"/>
    </row>
    <row r="713" spans="1:7" ht="6.95" customHeight="1" x14ac:dyDescent="0.2">
      <c r="A713" s="20"/>
      <c r="B713" s="43"/>
      <c r="C713" s="44"/>
      <c r="D713" s="44"/>
      <c r="E713" s="78"/>
      <c r="F713" s="37"/>
      <c r="G713" s="6"/>
    </row>
    <row r="714" spans="1:7" ht="6.95" customHeight="1" x14ac:dyDescent="0.2">
      <c r="A714" s="72"/>
      <c r="B714" s="43"/>
      <c r="C714" s="44"/>
      <c r="D714" s="44"/>
      <c r="E714" s="78"/>
      <c r="F714" s="37"/>
      <c r="G714" s="6"/>
    </row>
    <row r="715" spans="1:7" ht="6.95" customHeight="1" x14ac:dyDescent="0.2">
      <c r="A715" s="72"/>
      <c r="B715" s="43"/>
      <c r="C715" s="44"/>
      <c r="D715" s="44"/>
      <c r="E715" s="78"/>
      <c r="F715" s="38"/>
      <c r="G715" s="6"/>
    </row>
    <row r="716" spans="1:7" ht="6.95" customHeight="1" x14ac:dyDescent="0.2">
      <c r="A716" s="72">
        <v>5</v>
      </c>
      <c r="B716" s="43" t="s">
        <v>189</v>
      </c>
      <c r="C716" s="44" t="s">
        <v>30</v>
      </c>
      <c r="D716" s="44">
        <v>96</v>
      </c>
      <c r="E716" s="40">
        <v>2.1895186970797553</v>
      </c>
      <c r="F716" s="71">
        <f>D716*E716</f>
        <v>210.19379491965651</v>
      </c>
      <c r="G716" s="6"/>
    </row>
    <row r="717" spans="1:7" ht="6.95" customHeight="1" x14ac:dyDescent="0.2">
      <c r="A717" s="20"/>
      <c r="B717" s="43"/>
      <c r="C717" s="44"/>
      <c r="D717" s="44"/>
      <c r="E717" s="78"/>
      <c r="F717" s="37"/>
      <c r="G717" s="6"/>
    </row>
    <row r="718" spans="1:7" ht="6.95" customHeight="1" x14ac:dyDescent="0.2">
      <c r="A718" s="72"/>
      <c r="B718" s="43"/>
      <c r="C718" s="44"/>
      <c r="D718" s="44"/>
      <c r="E718" s="78"/>
      <c r="F718" s="37"/>
      <c r="G718" s="6"/>
    </row>
    <row r="719" spans="1:7" ht="6.95" customHeight="1" x14ac:dyDescent="0.2">
      <c r="A719" s="72"/>
      <c r="B719" s="43"/>
      <c r="C719" s="44"/>
      <c r="D719" s="44"/>
      <c r="E719" s="78"/>
      <c r="F719" s="38"/>
      <c r="G719" s="6"/>
    </row>
    <row r="720" spans="1:7" ht="6.95" customHeight="1" x14ac:dyDescent="0.2">
      <c r="A720" s="72">
        <v>6</v>
      </c>
      <c r="B720" s="117" t="s">
        <v>190</v>
      </c>
      <c r="C720" s="94" t="s">
        <v>30</v>
      </c>
      <c r="D720" s="94">
        <v>95</v>
      </c>
      <c r="E720" s="40">
        <v>1.5389020487355469</v>
      </c>
      <c r="F720" s="71">
        <f>D720*E720</f>
        <v>146.19569462987695</v>
      </c>
      <c r="G720" s="6"/>
    </row>
    <row r="721" spans="1:7" ht="6.95" customHeight="1" x14ac:dyDescent="0.2">
      <c r="A721" s="20"/>
      <c r="B721" s="112"/>
      <c r="C721" s="95"/>
      <c r="D721" s="95"/>
      <c r="E721" s="78"/>
      <c r="F721" s="37"/>
      <c r="G721" s="6"/>
    </row>
    <row r="722" spans="1:7" ht="6.95" customHeight="1" x14ac:dyDescent="0.2">
      <c r="A722" s="72"/>
      <c r="B722" s="112"/>
      <c r="C722" s="95"/>
      <c r="D722" s="95"/>
      <c r="E722" s="78"/>
      <c r="F722" s="37"/>
      <c r="G722" s="6"/>
    </row>
    <row r="723" spans="1:7" ht="6.95" customHeight="1" x14ac:dyDescent="0.2">
      <c r="A723" s="72"/>
      <c r="B723" s="113"/>
      <c r="C723" s="96"/>
      <c r="D723" s="96"/>
      <c r="E723" s="78"/>
      <c r="F723" s="38"/>
      <c r="G723" s="6"/>
    </row>
    <row r="724" spans="1:7" ht="6.95" customHeight="1" x14ac:dyDescent="0.2">
      <c r="A724" s="72">
        <v>7</v>
      </c>
      <c r="B724" s="43" t="s">
        <v>191</v>
      </c>
      <c r="C724" s="44" t="s">
        <v>30</v>
      </c>
      <c r="D724" s="44">
        <v>145</v>
      </c>
      <c r="E724" s="40">
        <v>1.478370000141723</v>
      </c>
      <c r="F724" s="71">
        <f>D724*E724</f>
        <v>214.36365002054984</v>
      </c>
      <c r="G724" s="6"/>
    </row>
    <row r="725" spans="1:7" ht="6.95" customHeight="1" x14ac:dyDescent="0.2">
      <c r="A725" s="20"/>
      <c r="B725" s="43"/>
      <c r="C725" s="44"/>
      <c r="D725" s="44"/>
      <c r="E725" s="78"/>
      <c r="F725" s="37"/>
      <c r="G725" s="6"/>
    </row>
    <row r="726" spans="1:7" ht="6.95" customHeight="1" x14ac:dyDescent="0.2">
      <c r="A726" s="72"/>
      <c r="B726" s="43"/>
      <c r="C726" s="44"/>
      <c r="D726" s="44"/>
      <c r="E726" s="78"/>
      <c r="F726" s="37"/>
      <c r="G726" s="6"/>
    </row>
    <row r="727" spans="1:7" ht="6.95" customHeight="1" x14ac:dyDescent="0.2">
      <c r="A727" s="72"/>
      <c r="B727" s="43"/>
      <c r="C727" s="44"/>
      <c r="D727" s="44"/>
      <c r="E727" s="78"/>
      <c r="F727" s="38"/>
      <c r="G727" s="6"/>
    </row>
    <row r="728" spans="1:7" ht="6.95" customHeight="1" x14ac:dyDescent="0.2">
      <c r="A728" s="72">
        <v>8</v>
      </c>
      <c r="B728" s="43" t="s">
        <v>192</v>
      </c>
      <c r="C728" s="44" t="s">
        <v>40</v>
      </c>
      <c r="D728" s="44">
        <v>42</v>
      </c>
      <c r="E728" s="40">
        <v>2.7535412848783718</v>
      </c>
      <c r="F728" s="71">
        <f>D728*E728</f>
        <v>115.64873396489162</v>
      </c>
      <c r="G728" s="6"/>
    </row>
    <row r="729" spans="1:7" ht="6.95" customHeight="1" x14ac:dyDescent="0.2">
      <c r="A729" s="20"/>
      <c r="B729" s="43"/>
      <c r="C729" s="44"/>
      <c r="D729" s="44"/>
      <c r="E729" s="78"/>
      <c r="F729" s="37"/>
      <c r="G729" s="6"/>
    </row>
    <row r="730" spans="1:7" ht="6.95" customHeight="1" x14ac:dyDescent="0.2">
      <c r="A730" s="72"/>
      <c r="B730" s="43"/>
      <c r="C730" s="44"/>
      <c r="D730" s="44"/>
      <c r="E730" s="78"/>
      <c r="F730" s="37"/>
      <c r="G730" s="6"/>
    </row>
    <row r="731" spans="1:7" ht="6.95" customHeight="1" x14ac:dyDescent="0.2">
      <c r="A731" s="72"/>
      <c r="B731" s="43"/>
      <c r="C731" s="44"/>
      <c r="D731" s="44"/>
      <c r="E731" s="78"/>
      <c r="F731" s="38"/>
      <c r="G731" s="6"/>
    </row>
    <row r="732" spans="1:7" ht="6.95" customHeight="1" x14ac:dyDescent="0.2">
      <c r="A732" s="72">
        <v>9</v>
      </c>
      <c r="B732" s="43" t="s">
        <v>193</v>
      </c>
      <c r="C732" s="44" t="s">
        <v>40</v>
      </c>
      <c r="D732" s="44">
        <v>4</v>
      </c>
      <c r="E732" s="40">
        <v>2.8061175604857445</v>
      </c>
      <c r="F732" s="71">
        <f>D732*E732</f>
        <v>11.224470241942978</v>
      </c>
      <c r="G732" s="6"/>
    </row>
    <row r="733" spans="1:7" ht="6.95" customHeight="1" x14ac:dyDescent="0.2">
      <c r="A733" s="20"/>
      <c r="B733" s="43"/>
      <c r="C733" s="44"/>
      <c r="D733" s="44"/>
      <c r="E733" s="78"/>
      <c r="F733" s="37"/>
      <c r="G733" s="6"/>
    </row>
    <row r="734" spans="1:7" ht="6.95" customHeight="1" x14ac:dyDescent="0.2">
      <c r="A734" s="72"/>
      <c r="B734" s="43"/>
      <c r="C734" s="44"/>
      <c r="D734" s="44"/>
      <c r="E734" s="78"/>
      <c r="F734" s="37"/>
      <c r="G734" s="6"/>
    </row>
    <row r="735" spans="1:7" ht="6.95" customHeight="1" x14ac:dyDescent="0.2">
      <c r="A735" s="72"/>
      <c r="B735" s="43"/>
      <c r="C735" s="44"/>
      <c r="D735" s="44"/>
      <c r="E735" s="78"/>
      <c r="F735" s="38"/>
      <c r="G735" s="6"/>
    </row>
    <row r="736" spans="1:7" ht="6.95" customHeight="1" x14ac:dyDescent="0.2">
      <c r="A736" s="72">
        <v>10</v>
      </c>
      <c r="B736" s="43" t="s">
        <v>194</v>
      </c>
      <c r="C736" s="44" t="s">
        <v>40</v>
      </c>
      <c r="D736" s="44">
        <v>4</v>
      </c>
      <c r="E736" s="40">
        <v>2.9033836703593834</v>
      </c>
      <c r="F736" s="71">
        <f>D736*E736</f>
        <v>11.613534681437534</v>
      </c>
      <c r="G736" s="6"/>
    </row>
    <row r="737" spans="1:7" ht="6.95" customHeight="1" x14ac:dyDescent="0.2">
      <c r="A737" s="20"/>
      <c r="B737" s="43"/>
      <c r="C737" s="44"/>
      <c r="D737" s="44"/>
      <c r="E737" s="78"/>
      <c r="F737" s="37"/>
      <c r="G737" s="6"/>
    </row>
    <row r="738" spans="1:7" ht="6.95" customHeight="1" x14ac:dyDescent="0.2">
      <c r="A738" s="72"/>
      <c r="B738" s="43"/>
      <c r="C738" s="44"/>
      <c r="D738" s="44"/>
      <c r="E738" s="78"/>
      <c r="F738" s="37"/>
      <c r="G738" s="6"/>
    </row>
    <row r="739" spans="1:7" ht="6.95" customHeight="1" x14ac:dyDescent="0.2">
      <c r="A739" s="72"/>
      <c r="B739" s="43"/>
      <c r="C739" s="44"/>
      <c r="D739" s="44"/>
      <c r="E739" s="78"/>
      <c r="F739" s="38"/>
      <c r="G739" s="6"/>
    </row>
    <row r="740" spans="1:7" ht="6.95" customHeight="1" x14ac:dyDescent="0.2">
      <c r="A740" s="72">
        <v>11</v>
      </c>
      <c r="B740" s="43" t="s">
        <v>195</v>
      </c>
      <c r="C740" s="44" t="s">
        <v>196</v>
      </c>
      <c r="D740" s="116">
        <f>D744*0.25</f>
        <v>82.75</v>
      </c>
      <c r="E740" s="40">
        <v>0.68165598902357516</v>
      </c>
      <c r="F740" s="71">
        <f>D740*E740</f>
        <v>56.407033091700846</v>
      </c>
      <c r="G740" s="6"/>
    </row>
    <row r="741" spans="1:7" ht="6.95" customHeight="1" x14ac:dyDescent="0.2">
      <c r="A741" s="20"/>
      <c r="B741" s="43"/>
      <c r="C741" s="44"/>
      <c r="D741" s="116"/>
      <c r="E741" s="78"/>
      <c r="F741" s="37"/>
      <c r="G741" s="6"/>
    </row>
    <row r="742" spans="1:7" ht="6.95" customHeight="1" x14ac:dyDescent="0.2">
      <c r="A742" s="72"/>
      <c r="B742" s="43"/>
      <c r="C742" s="44"/>
      <c r="D742" s="116"/>
      <c r="E742" s="78"/>
      <c r="F742" s="37"/>
      <c r="G742" s="6"/>
    </row>
    <row r="743" spans="1:7" ht="6.95" customHeight="1" x14ac:dyDescent="0.2">
      <c r="A743" s="72"/>
      <c r="B743" s="43"/>
      <c r="C743" s="44"/>
      <c r="D743" s="116"/>
      <c r="E743" s="78"/>
      <c r="F743" s="38"/>
      <c r="G743" s="6"/>
    </row>
    <row r="744" spans="1:7" ht="6.95" customHeight="1" x14ac:dyDescent="0.2">
      <c r="A744" s="72">
        <v>12</v>
      </c>
      <c r="B744" s="43" t="s">
        <v>197</v>
      </c>
      <c r="C744" s="43" t="s">
        <v>198</v>
      </c>
      <c r="D744" s="110">
        <v>331</v>
      </c>
      <c r="E744" s="40">
        <v>5.3640945188421707</v>
      </c>
      <c r="F744" s="71">
        <f>D744*E744</f>
        <v>1775.5152857367584</v>
      </c>
      <c r="G744" s="6"/>
    </row>
    <row r="745" spans="1:7" ht="6.95" customHeight="1" x14ac:dyDescent="0.2">
      <c r="A745" s="20"/>
      <c r="B745" s="43"/>
      <c r="C745" s="43"/>
      <c r="D745" s="110"/>
      <c r="E745" s="78"/>
      <c r="F745" s="37"/>
      <c r="G745" s="6"/>
    </row>
    <row r="746" spans="1:7" ht="6.95" customHeight="1" x14ac:dyDescent="0.2">
      <c r="A746" s="72"/>
      <c r="B746" s="43"/>
      <c r="C746" s="43"/>
      <c r="D746" s="110"/>
      <c r="E746" s="78"/>
      <c r="F746" s="37"/>
      <c r="G746" s="6"/>
    </row>
    <row r="747" spans="1:7" ht="6.95" customHeight="1" x14ac:dyDescent="0.2">
      <c r="A747" s="72"/>
      <c r="B747" s="43"/>
      <c r="C747" s="43"/>
      <c r="D747" s="110"/>
      <c r="E747" s="78"/>
      <c r="F747" s="38"/>
      <c r="G747" s="6"/>
    </row>
    <row r="748" spans="1:7" ht="6.95" customHeight="1" x14ac:dyDescent="0.2">
      <c r="A748" s="72">
        <v>13</v>
      </c>
      <c r="B748" s="111" t="s">
        <v>199</v>
      </c>
      <c r="C748" s="114" t="s">
        <v>40</v>
      </c>
      <c r="D748" s="115">
        <v>90</v>
      </c>
      <c r="E748" s="40">
        <v>0.54810767320685749</v>
      </c>
      <c r="F748" s="36">
        <f>D748*E748</f>
        <v>49.329690588617176</v>
      </c>
      <c r="G748" s="6"/>
    </row>
    <row r="749" spans="1:7" ht="6.95" customHeight="1" x14ac:dyDescent="0.2">
      <c r="A749" s="72"/>
      <c r="B749" s="112"/>
      <c r="C749" s="44"/>
      <c r="D749" s="95"/>
      <c r="E749" s="78"/>
      <c r="F749" s="37"/>
      <c r="G749" s="6"/>
    </row>
    <row r="750" spans="1:7" ht="6.95" customHeight="1" x14ac:dyDescent="0.2">
      <c r="A750" s="72"/>
      <c r="B750" s="112"/>
      <c r="C750" s="44"/>
      <c r="D750" s="95"/>
      <c r="E750" s="78"/>
      <c r="F750" s="37"/>
      <c r="G750" s="6"/>
    </row>
    <row r="751" spans="1:7" ht="6.95" customHeight="1" x14ac:dyDescent="0.2">
      <c r="A751" s="72"/>
      <c r="B751" s="113"/>
      <c r="C751" s="44"/>
      <c r="D751" s="96"/>
      <c r="E751" s="78"/>
      <c r="F751" s="38"/>
      <c r="G751" s="6"/>
    </row>
    <row r="752" spans="1:7" ht="6.95" customHeight="1" x14ac:dyDescent="0.2">
      <c r="A752" s="72">
        <v>14</v>
      </c>
      <c r="B752" s="107" t="s">
        <v>200</v>
      </c>
      <c r="C752" s="44" t="s">
        <v>40</v>
      </c>
      <c r="D752" s="44">
        <v>42</v>
      </c>
      <c r="E752" s="40">
        <v>0.47769819863723573</v>
      </c>
      <c r="F752" s="71">
        <f>D752*E752</f>
        <v>20.063324342763899</v>
      </c>
      <c r="G752" s="6"/>
    </row>
    <row r="753" spans="1:7" ht="6.95" customHeight="1" x14ac:dyDescent="0.2">
      <c r="A753" s="20"/>
      <c r="B753" s="108"/>
      <c r="C753" s="44"/>
      <c r="D753" s="44"/>
      <c r="E753" s="78"/>
      <c r="F753" s="37"/>
      <c r="G753" s="6"/>
    </row>
    <row r="754" spans="1:7" ht="6.95" customHeight="1" x14ac:dyDescent="0.2">
      <c r="A754" s="72"/>
      <c r="B754" s="108"/>
      <c r="C754" s="44"/>
      <c r="D754" s="44"/>
      <c r="E754" s="78"/>
      <c r="F754" s="37"/>
      <c r="G754" s="6"/>
    </row>
    <row r="755" spans="1:7" ht="6.95" customHeight="1" x14ac:dyDescent="0.2">
      <c r="A755" s="72"/>
      <c r="B755" s="109"/>
      <c r="C755" s="44"/>
      <c r="D755" s="44"/>
      <c r="E755" s="78"/>
      <c r="F755" s="38"/>
      <c r="G755" s="6"/>
    </row>
    <row r="756" spans="1:7" ht="6.95" customHeight="1" x14ac:dyDescent="0.2">
      <c r="A756" s="72">
        <v>15</v>
      </c>
      <c r="B756" s="107" t="s">
        <v>201</v>
      </c>
      <c r="C756" s="43" t="s">
        <v>40</v>
      </c>
      <c r="D756" s="110">
        <v>42</v>
      </c>
      <c r="E756" s="40">
        <v>3.5303557569773001</v>
      </c>
      <c r="F756" s="71">
        <f>D756*E756</f>
        <v>148.27494179304659</v>
      </c>
      <c r="G756" s="6"/>
    </row>
    <row r="757" spans="1:7" ht="6.95" customHeight="1" x14ac:dyDescent="0.2">
      <c r="A757" s="20"/>
      <c r="B757" s="108"/>
      <c r="C757" s="43"/>
      <c r="D757" s="110"/>
      <c r="E757" s="78"/>
      <c r="F757" s="37"/>
      <c r="G757" s="6"/>
    </row>
    <row r="758" spans="1:7" ht="6.95" customHeight="1" x14ac:dyDescent="0.2">
      <c r="A758" s="72"/>
      <c r="B758" s="108"/>
      <c r="C758" s="43"/>
      <c r="D758" s="110"/>
      <c r="E758" s="78"/>
      <c r="F758" s="37"/>
      <c r="G758" s="6"/>
    </row>
    <row r="759" spans="1:7" ht="6.95" customHeight="1" x14ac:dyDescent="0.2">
      <c r="A759" s="72"/>
      <c r="B759" s="109"/>
      <c r="C759" s="43"/>
      <c r="D759" s="110"/>
      <c r="E759" s="78"/>
      <c r="F759" s="38"/>
      <c r="G759" s="6"/>
    </row>
    <row r="760" spans="1:7" ht="6.95" customHeight="1" x14ac:dyDescent="0.2">
      <c r="A760" s="72">
        <v>16</v>
      </c>
      <c r="B760" s="43" t="s">
        <v>202</v>
      </c>
      <c r="C760" s="44" t="s">
        <v>40</v>
      </c>
      <c r="D760" s="46">
        <v>260</v>
      </c>
      <c r="E760" s="40">
        <v>9.2008482312901749E-2</v>
      </c>
      <c r="F760" s="71">
        <f>D760*E760</f>
        <v>23.922205401354454</v>
      </c>
      <c r="G760" s="6"/>
    </row>
    <row r="761" spans="1:7" ht="6.95" customHeight="1" x14ac:dyDescent="0.2">
      <c r="A761" s="20"/>
      <c r="B761" s="43"/>
      <c r="C761" s="44"/>
      <c r="D761" s="46"/>
      <c r="E761" s="78"/>
      <c r="F761" s="37"/>
      <c r="G761" s="6"/>
    </row>
    <row r="762" spans="1:7" ht="6.95" customHeight="1" x14ac:dyDescent="0.2">
      <c r="A762" s="72"/>
      <c r="B762" s="43"/>
      <c r="C762" s="44"/>
      <c r="D762" s="46"/>
      <c r="E762" s="78"/>
      <c r="F762" s="37"/>
      <c r="G762" s="6"/>
    </row>
    <row r="763" spans="1:7" ht="6.95" customHeight="1" x14ac:dyDescent="0.2">
      <c r="A763" s="72"/>
      <c r="B763" s="43"/>
      <c r="C763" s="44"/>
      <c r="D763" s="46"/>
      <c r="E763" s="78"/>
      <c r="F763" s="38"/>
      <c r="G763" s="6"/>
    </row>
    <row r="764" spans="1:7" ht="6.95" customHeight="1" x14ac:dyDescent="0.2">
      <c r="A764" s="72">
        <v>17</v>
      </c>
      <c r="B764" s="43" t="s">
        <v>203</v>
      </c>
      <c r="C764" s="44" t="s">
        <v>40</v>
      </c>
      <c r="D764" s="46">
        <v>360</v>
      </c>
      <c r="E764" s="40">
        <v>5.2576275607372431E-3</v>
      </c>
      <c r="F764" s="71">
        <f>D764*E764</f>
        <v>1.8927459218654075</v>
      </c>
      <c r="G764" s="6"/>
    </row>
    <row r="765" spans="1:7" ht="6.95" customHeight="1" x14ac:dyDescent="0.2">
      <c r="A765" s="20"/>
      <c r="B765" s="43"/>
      <c r="C765" s="44"/>
      <c r="D765" s="46"/>
      <c r="E765" s="78"/>
      <c r="F765" s="37"/>
      <c r="G765" s="6"/>
    </row>
    <row r="766" spans="1:7" ht="6.95" customHeight="1" x14ac:dyDescent="0.2">
      <c r="A766" s="72"/>
      <c r="B766" s="43"/>
      <c r="C766" s="44"/>
      <c r="D766" s="46"/>
      <c r="E766" s="78"/>
      <c r="F766" s="37"/>
      <c r="G766" s="6"/>
    </row>
    <row r="767" spans="1:7" ht="6.95" customHeight="1" x14ac:dyDescent="0.2">
      <c r="A767" s="72"/>
      <c r="B767" s="43"/>
      <c r="C767" s="44"/>
      <c r="D767" s="46"/>
      <c r="E767" s="78"/>
      <c r="F767" s="38"/>
      <c r="G767" s="6"/>
    </row>
    <row r="768" spans="1:7" ht="6.95" customHeight="1" x14ac:dyDescent="0.2">
      <c r="A768" s="72">
        <v>18</v>
      </c>
      <c r="B768" s="101" t="s">
        <v>204</v>
      </c>
      <c r="C768" s="102" t="s">
        <v>40</v>
      </c>
      <c r="D768" s="104">
        <f>24+12</f>
        <v>36</v>
      </c>
      <c r="E768" s="40">
        <v>1.0105775309701992</v>
      </c>
      <c r="F768" s="36">
        <f>D768*E768</f>
        <v>36.38079111492717</v>
      </c>
      <c r="G768" s="6"/>
    </row>
    <row r="769" spans="1:7" ht="6.95" customHeight="1" x14ac:dyDescent="0.2">
      <c r="A769" s="72"/>
      <c r="B769" s="80"/>
      <c r="C769" s="103"/>
      <c r="D769" s="105"/>
      <c r="E769" s="78"/>
      <c r="F769" s="37"/>
      <c r="G769" s="6"/>
    </row>
    <row r="770" spans="1:7" ht="6.95" customHeight="1" x14ac:dyDescent="0.2">
      <c r="A770" s="72"/>
      <c r="B770" s="80"/>
      <c r="C770" s="103"/>
      <c r="D770" s="105"/>
      <c r="E770" s="78"/>
      <c r="F770" s="37"/>
      <c r="G770" s="6"/>
    </row>
    <row r="771" spans="1:7" ht="6.95" customHeight="1" x14ac:dyDescent="0.2">
      <c r="A771" s="72"/>
      <c r="B771" s="81"/>
      <c r="C771" s="103"/>
      <c r="D771" s="106"/>
      <c r="E771" s="78"/>
      <c r="F771" s="38"/>
      <c r="G771" s="6"/>
    </row>
    <row r="772" spans="1:7" ht="6.95" customHeight="1" x14ac:dyDescent="0.2">
      <c r="A772" s="72">
        <v>19</v>
      </c>
      <c r="B772" s="101" t="s">
        <v>205</v>
      </c>
      <c r="C772" s="102" t="s">
        <v>40</v>
      </c>
      <c r="D772" s="104">
        <v>36</v>
      </c>
      <c r="E772" s="40">
        <v>0.856122167968702</v>
      </c>
      <c r="F772" s="36">
        <f>D772*E772</f>
        <v>30.820398046873272</v>
      </c>
      <c r="G772" s="6"/>
    </row>
    <row r="773" spans="1:7" ht="6.95" customHeight="1" x14ac:dyDescent="0.2">
      <c r="A773" s="72"/>
      <c r="B773" s="80"/>
      <c r="C773" s="103"/>
      <c r="D773" s="105"/>
      <c r="E773" s="78"/>
      <c r="F773" s="37"/>
      <c r="G773" s="6"/>
    </row>
    <row r="774" spans="1:7" ht="6.95" customHeight="1" x14ac:dyDescent="0.2">
      <c r="A774" s="72"/>
      <c r="B774" s="80"/>
      <c r="C774" s="103"/>
      <c r="D774" s="105"/>
      <c r="E774" s="78"/>
      <c r="F774" s="37"/>
      <c r="G774" s="6"/>
    </row>
    <row r="775" spans="1:7" ht="6.95" customHeight="1" x14ac:dyDescent="0.2">
      <c r="A775" s="72"/>
      <c r="B775" s="81"/>
      <c r="C775" s="103"/>
      <c r="D775" s="106"/>
      <c r="E775" s="78"/>
      <c r="F775" s="38"/>
      <c r="G775" s="6"/>
    </row>
    <row r="776" spans="1:7" ht="6.95" customHeight="1" x14ac:dyDescent="0.2">
      <c r="A776" s="72">
        <v>20</v>
      </c>
      <c r="B776" s="101" t="s">
        <v>206</v>
      </c>
      <c r="C776" s="102" t="s">
        <v>40</v>
      </c>
      <c r="D776" s="104">
        <v>2</v>
      </c>
      <c r="E776" s="40">
        <v>0.9642625507302659</v>
      </c>
      <c r="F776" s="36">
        <f>D776*E776</f>
        <v>1.9285251014605318</v>
      </c>
      <c r="G776" s="6"/>
    </row>
    <row r="777" spans="1:7" ht="6.95" customHeight="1" x14ac:dyDescent="0.2">
      <c r="A777" s="72"/>
      <c r="B777" s="80"/>
      <c r="C777" s="103"/>
      <c r="D777" s="105"/>
      <c r="E777" s="78"/>
      <c r="F777" s="37"/>
      <c r="G777" s="6"/>
    </row>
    <row r="778" spans="1:7" ht="6.95" customHeight="1" x14ac:dyDescent="0.2">
      <c r="A778" s="72"/>
      <c r="B778" s="80"/>
      <c r="C778" s="103"/>
      <c r="D778" s="105"/>
      <c r="E778" s="78"/>
      <c r="F778" s="37"/>
      <c r="G778" s="6"/>
    </row>
    <row r="779" spans="1:7" ht="6.95" customHeight="1" x14ac:dyDescent="0.2">
      <c r="A779" s="72"/>
      <c r="B779" s="81"/>
      <c r="C779" s="103"/>
      <c r="D779" s="106"/>
      <c r="E779" s="78"/>
      <c r="F779" s="38"/>
      <c r="G779" s="6"/>
    </row>
    <row r="780" spans="1:7" ht="6.95" customHeight="1" x14ac:dyDescent="0.2">
      <c r="A780" s="72">
        <v>21</v>
      </c>
      <c r="B780" s="101" t="s">
        <v>205</v>
      </c>
      <c r="C780" s="102" t="s">
        <v>40</v>
      </c>
      <c r="D780" s="104">
        <v>2</v>
      </c>
      <c r="E780" s="40">
        <v>0.856122167968702</v>
      </c>
      <c r="F780" s="36">
        <f>D780*E780</f>
        <v>1.712244335937404</v>
      </c>
      <c r="G780" s="6"/>
    </row>
    <row r="781" spans="1:7" ht="6.95" customHeight="1" x14ac:dyDescent="0.2">
      <c r="A781" s="72"/>
      <c r="B781" s="80"/>
      <c r="C781" s="103"/>
      <c r="D781" s="105"/>
      <c r="E781" s="78"/>
      <c r="F781" s="37"/>
      <c r="G781" s="6"/>
    </row>
    <row r="782" spans="1:7" ht="6.95" customHeight="1" x14ac:dyDescent="0.2">
      <c r="A782" s="72"/>
      <c r="B782" s="80"/>
      <c r="C782" s="103"/>
      <c r="D782" s="105"/>
      <c r="E782" s="78"/>
      <c r="F782" s="37"/>
      <c r="G782" s="6"/>
    </row>
    <row r="783" spans="1:7" ht="6.95" customHeight="1" x14ac:dyDescent="0.2">
      <c r="A783" s="72"/>
      <c r="B783" s="81"/>
      <c r="C783" s="103"/>
      <c r="D783" s="106"/>
      <c r="E783" s="78"/>
      <c r="F783" s="38"/>
      <c r="G783" s="6"/>
    </row>
    <row r="784" spans="1:7" ht="6.95" customHeight="1" x14ac:dyDescent="0.2">
      <c r="A784" s="72"/>
      <c r="B784" s="57" t="s">
        <v>207</v>
      </c>
      <c r="C784" s="90"/>
      <c r="D784" s="90"/>
      <c r="E784" s="40">
        <v>0</v>
      </c>
      <c r="F784" s="71">
        <f>D784*E784</f>
        <v>0</v>
      </c>
      <c r="G784" s="6"/>
    </row>
    <row r="785" spans="1:7" ht="6.95" customHeight="1" x14ac:dyDescent="0.2">
      <c r="A785" s="20"/>
      <c r="B785" s="58"/>
      <c r="C785" s="35"/>
      <c r="D785" s="35"/>
      <c r="E785" s="18"/>
      <c r="F785" s="37"/>
      <c r="G785" s="6"/>
    </row>
    <row r="786" spans="1:7" ht="6.95" customHeight="1" x14ac:dyDescent="0.2">
      <c r="A786" s="20"/>
      <c r="B786" s="58"/>
      <c r="C786" s="35"/>
      <c r="D786" s="35"/>
      <c r="E786" s="18"/>
      <c r="F786" s="37"/>
      <c r="G786" s="6"/>
    </row>
    <row r="787" spans="1:7" ht="6.95" customHeight="1" x14ac:dyDescent="0.2">
      <c r="A787" s="20"/>
      <c r="B787" s="58"/>
      <c r="C787" s="35"/>
      <c r="D787" s="35"/>
      <c r="E787" s="18"/>
      <c r="F787" s="38"/>
      <c r="G787" s="6"/>
    </row>
    <row r="788" spans="1:7" ht="6.95" customHeight="1" x14ac:dyDescent="0.2">
      <c r="A788" s="20">
        <v>1</v>
      </c>
      <c r="B788" s="25" t="s">
        <v>208</v>
      </c>
      <c r="C788" s="28" t="s">
        <v>40</v>
      </c>
      <c r="D788" s="99">
        <v>10</v>
      </c>
      <c r="E788" s="40">
        <v>4.9053980916611604</v>
      </c>
      <c r="F788" s="71">
        <f>D788*E788</f>
        <v>49.053980916611607</v>
      </c>
      <c r="G788" s="6"/>
    </row>
    <row r="789" spans="1:7" ht="6.95" customHeight="1" x14ac:dyDescent="0.2">
      <c r="A789" s="20"/>
      <c r="B789" s="26"/>
      <c r="C789" s="28"/>
      <c r="D789" s="30"/>
      <c r="E789" s="78"/>
      <c r="F789" s="37"/>
      <c r="G789" s="6"/>
    </row>
    <row r="790" spans="1:7" ht="6.95" customHeight="1" x14ac:dyDescent="0.2">
      <c r="A790" s="72"/>
      <c r="B790" s="26"/>
      <c r="C790" s="28"/>
      <c r="D790" s="30"/>
      <c r="E790" s="78"/>
      <c r="F790" s="37"/>
      <c r="G790" s="6"/>
    </row>
    <row r="791" spans="1:7" ht="6.95" customHeight="1" x14ac:dyDescent="0.2">
      <c r="A791" s="72"/>
      <c r="B791" s="27"/>
      <c r="C791" s="28"/>
      <c r="D791" s="31"/>
      <c r="E791" s="78"/>
      <c r="F791" s="38"/>
      <c r="G791" s="6"/>
    </row>
    <row r="792" spans="1:7" ht="6.95" customHeight="1" x14ac:dyDescent="0.2">
      <c r="A792" s="72">
        <v>2</v>
      </c>
      <c r="B792" s="73" t="s">
        <v>209</v>
      </c>
      <c r="C792" s="100" t="s">
        <v>40</v>
      </c>
      <c r="D792" s="29">
        <v>13</v>
      </c>
      <c r="E792" s="40">
        <v>4.9053980916611604</v>
      </c>
      <c r="F792" s="36">
        <f>D792*E792</f>
        <v>63.770175191595087</v>
      </c>
      <c r="G792" s="6"/>
    </row>
    <row r="793" spans="1:7" ht="6.95" customHeight="1" x14ac:dyDescent="0.2">
      <c r="A793" s="72"/>
      <c r="B793" s="26"/>
      <c r="C793" s="28"/>
      <c r="D793" s="30"/>
      <c r="E793" s="78"/>
      <c r="F793" s="37"/>
      <c r="G793" s="6"/>
    </row>
    <row r="794" spans="1:7" ht="6.95" customHeight="1" x14ac:dyDescent="0.2">
      <c r="A794" s="72"/>
      <c r="B794" s="26"/>
      <c r="C794" s="28"/>
      <c r="D794" s="30"/>
      <c r="E794" s="78"/>
      <c r="F794" s="37"/>
      <c r="G794" s="6"/>
    </row>
    <row r="795" spans="1:7" ht="6.95" customHeight="1" x14ac:dyDescent="0.2">
      <c r="A795" s="72"/>
      <c r="B795" s="27"/>
      <c r="C795" s="28"/>
      <c r="D795" s="31"/>
      <c r="E795" s="78"/>
      <c r="F795" s="38"/>
      <c r="G795" s="6"/>
    </row>
    <row r="796" spans="1:7" ht="6.95" customHeight="1" x14ac:dyDescent="0.2">
      <c r="A796" s="72">
        <v>3</v>
      </c>
      <c r="B796" s="93" t="s">
        <v>210</v>
      </c>
      <c r="C796" s="90" t="s">
        <v>146</v>
      </c>
      <c r="D796" s="90">
        <v>1</v>
      </c>
      <c r="E796" s="40">
        <v>7.4071542991893118</v>
      </c>
      <c r="F796" s="71">
        <f>D796*E796</f>
        <v>7.4071542991893118</v>
      </c>
      <c r="G796" s="6"/>
    </row>
    <row r="797" spans="1:7" ht="6.95" customHeight="1" x14ac:dyDescent="0.2">
      <c r="A797" s="20"/>
      <c r="B797" s="34"/>
      <c r="C797" s="35"/>
      <c r="D797" s="35"/>
      <c r="E797" s="18"/>
      <c r="F797" s="37"/>
      <c r="G797" s="6"/>
    </row>
    <row r="798" spans="1:7" ht="6.95" customHeight="1" x14ac:dyDescent="0.2">
      <c r="A798" s="20"/>
      <c r="B798" s="34"/>
      <c r="C798" s="35"/>
      <c r="D798" s="35"/>
      <c r="E798" s="18"/>
      <c r="F798" s="37"/>
      <c r="G798" s="6"/>
    </row>
    <row r="799" spans="1:7" ht="6.95" customHeight="1" x14ac:dyDescent="0.2">
      <c r="A799" s="20"/>
      <c r="B799" s="34"/>
      <c r="C799" s="35"/>
      <c r="D799" s="35"/>
      <c r="E799" s="18"/>
      <c r="F799" s="38"/>
      <c r="G799" s="6"/>
    </row>
    <row r="800" spans="1:7" ht="6.95" customHeight="1" x14ac:dyDescent="0.2">
      <c r="A800" s="20">
        <v>4</v>
      </c>
      <c r="B800" s="21" t="s">
        <v>211</v>
      </c>
      <c r="C800" s="18" t="s">
        <v>40</v>
      </c>
      <c r="D800" s="20">
        <v>11</v>
      </c>
      <c r="E800" s="40">
        <v>7.4071542991893118</v>
      </c>
      <c r="F800" s="71">
        <f>D800*E800</f>
        <v>81.478697291082426</v>
      </c>
      <c r="G800" s="6"/>
    </row>
    <row r="801" spans="1:7" ht="6.95" customHeight="1" x14ac:dyDescent="0.2">
      <c r="A801" s="20"/>
      <c r="B801" s="21"/>
      <c r="C801" s="18"/>
      <c r="D801" s="20"/>
      <c r="E801" s="18"/>
      <c r="F801" s="37"/>
      <c r="G801" s="6"/>
    </row>
    <row r="802" spans="1:7" ht="6.95" customHeight="1" x14ac:dyDescent="0.2">
      <c r="A802" s="20"/>
      <c r="B802" s="21"/>
      <c r="C802" s="18"/>
      <c r="D802" s="20"/>
      <c r="E802" s="18"/>
      <c r="F802" s="37"/>
      <c r="G802" s="6"/>
    </row>
    <row r="803" spans="1:7" ht="6.95" customHeight="1" x14ac:dyDescent="0.2">
      <c r="A803" s="20"/>
      <c r="B803" s="21"/>
      <c r="C803" s="18"/>
      <c r="D803" s="20"/>
      <c r="E803" s="18"/>
      <c r="F803" s="38"/>
      <c r="G803" s="6"/>
    </row>
    <row r="804" spans="1:7" ht="6.95" customHeight="1" x14ac:dyDescent="0.2">
      <c r="A804" s="20">
        <v>5</v>
      </c>
      <c r="B804" s="32" t="s">
        <v>212</v>
      </c>
      <c r="C804" s="33" t="s">
        <v>24</v>
      </c>
      <c r="D804" s="99">
        <v>28</v>
      </c>
      <c r="E804" s="40">
        <v>5.6472742785237298</v>
      </c>
      <c r="F804" s="71">
        <f>D804*E804</f>
        <v>158.12367979866443</v>
      </c>
      <c r="G804" s="6"/>
    </row>
    <row r="805" spans="1:7" ht="6.95" customHeight="1" x14ac:dyDescent="0.2">
      <c r="A805" s="20"/>
      <c r="B805" s="32"/>
      <c r="C805" s="33"/>
      <c r="D805" s="30"/>
      <c r="E805" s="78"/>
      <c r="F805" s="37"/>
      <c r="G805" s="6"/>
    </row>
    <row r="806" spans="1:7" ht="6.95" customHeight="1" x14ac:dyDescent="0.2">
      <c r="A806" s="72"/>
      <c r="B806" s="32"/>
      <c r="C806" s="33"/>
      <c r="D806" s="30"/>
      <c r="E806" s="78"/>
      <c r="F806" s="37"/>
      <c r="G806" s="6"/>
    </row>
    <row r="807" spans="1:7" ht="6.95" customHeight="1" x14ac:dyDescent="0.2">
      <c r="A807" s="72"/>
      <c r="B807" s="32"/>
      <c r="C807" s="33"/>
      <c r="D807" s="31"/>
      <c r="E807" s="78"/>
      <c r="F807" s="38"/>
      <c r="G807" s="6"/>
    </row>
    <row r="808" spans="1:7" ht="6.95" customHeight="1" x14ac:dyDescent="0.2">
      <c r="A808" s="72">
        <v>6</v>
      </c>
      <c r="B808" s="98" t="s">
        <v>213</v>
      </c>
      <c r="C808" s="99" t="s">
        <v>40</v>
      </c>
      <c r="D808" s="99">
        <v>2</v>
      </c>
      <c r="E808" s="40">
        <v>8.2180472300181755</v>
      </c>
      <c r="F808" s="71">
        <f>D808*E808</f>
        <v>16.436094460036351</v>
      </c>
      <c r="G808" s="6"/>
    </row>
    <row r="809" spans="1:7" ht="6.95" customHeight="1" x14ac:dyDescent="0.2">
      <c r="A809" s="20"/>
      <c r="B809" s="26"/>
      <c r="C809" s="30"/>
      <c r="D809" s="30"/>
      <c r="E809" s="18"/>
      <c r="F809" s="37"/>
      <c r="G809" s="6"/>
    </row>
    <row r="810" spans="1:7" ht="6.95" customHeight="1" x14ac:dyDescent="0.2">
      <c r="A810" s="20"/>
      <c r="B810" s="26"/>
      <c r="C810" s="30"/>
      <c r="D810" s="30"/>
      <c r="E810" s="18"/>
      <c r="F810" s="37"/>
      <c r="G810" s="6"/>
    </row>
    <row r="811" spans="1:7" ht="6.95" customHeight="1" x14ac:dyDescent="0.2">
      <c r="A811" s="20"/>
      <c r="B811" s="27"/>
      <c r="C811" s="31"/>
      <c r="D811" s="31"/>
      <c r="E811" s="18"/>
      <c r="F811" s="38"/>
      <c r="G811" s="6"/>
    </row>
    <row r="812" spans="1:7" ht="6.95" customHeight="1" x14ac:dyDescent="0.2">
      <c r="A812" s="20">
        <v>7</v>
      </c>
      <c r="B812" s="34" t="s">
        <v>214</v>
      </c>
      <c r="C812" s="35" t="s">
        <v>215</v>
      </c>
      <c r="D812" s="97">
        <f>3.14*0.0625*0.3*26</f>
        <v>1.5307499999999998</v>
      </c>
      <c r="E812" s="40">
        <v>20.615097694231167</v>
      </c>
      <c r="F812" s="71">
        <f>D812*E812</f>
        <v>31.556560795444355</v>
      </c>
      <c r="G812" s="6"/>
    </row>
    <row r="813" spans="1:7" ht="6.95" customHeight="1" x14ac:dyDescent="0.2">
      <c r="A813" s="20"/>
      <c r="B813" s="34"/>
      <c r="C813" s="35"/>
      <c r="D813" s="97"/>
      <c r="E813" s="18"/>
      <c r="F813" s="37"/>
      <c r="G813" s="6"/>
    </row>
    <row r="814" spans="1:7" ht="6.95" customHeight="1" x14ac:dyDescent="0.2">
      <c r="A814" s="20"/>
      <c r="B814" s="34"/>
      <c r="C814" s="35"/>
      <c r="D814" s="97"/>
      <c r="E814" s="18"/>
      <c r="F814" s="37"/>
      <c r="G814" s="6"/>
    </row>
    <row r="815" spans="1:7" ht="6.95" customHeight="1" x14ac:dyDescent="0.2">
      <c r="A815" s="20"/>
      <c r="B815" s="34"/>
      <c r="C815" s="35"/>
      <c r="D815" s="97"/>
      <c r="E815" s="18"/>
      <c r="F815" s="38"/>
      <c r="G815" s="6"/>
    </row>
    <row r="816" spans="1:7" ht="6.95" customHeight="1" x14ac:dyDescent="0.2">
      <c r="A816" s="20">
        <v>8</v>
      </c>
      <c r="B816" s="34" t="s">
        <v>216</v>
      </c>
      <c r="C816" s="44" t="s">
        <v>40</v>
      </c>
      <c r="D816" s="94">
        <v>7</v>
      </c>
      <c r="E816" s="40">
        <v>0.42581616353501595</v>
      </c>
      <c r="F816" s="71">
        <f>D816*E816</f>
        <v>2.9807131447451116</v>
      </c>
      <c r="G816" s="6"/>
    </row>
    <row r="817" spans="1:7" ht="6.95" customHeight="1" x14ac:dyDescent="0.2">
      <c r="A817" s="20"/>
      <c r="B817" s="34"/>
      <c r="C817" s="44"/>
      <c r="D817" s="95"/>
      <c r="E817" s="78"/>
      <c r="F817" s="37"/>
      <c r="G817" s="6"/>
    </row>
    <row r="818" spans="1:7" ht="6.95" customHeight="1" x14ac:dyDescent="0.2">
      <c r="A818" s="72"/>
      <c r="B818" s="93"/>
      <c r="C818" s="44"/>
      <c r="D818" s="95"/>
      <c r="E818" s="78"/>
      <c r="F818" s="37"/>
      <c r="G818" s="6"/>
    </row>
    <row r="819" spans="1:7" ht="6.95" customHeight="1" x14ac:dyDescent="0.2">
      <c r="A819" s="72"/>
      <c r="B819" s="93"/>
      <c r="C819" s="44"/>
      <c r="D819" s="96"/>
      <c r="E819" s="78"/>
      <c r="F819" s="38"/>
      <c r="G819" s="6"/>
    </row>
    <row r="820" spans="1:7" ht="6.95" customHeight="1" x14ac:dyDescent="0.2">
      <c r="A820" s="72">
        <v>9</v>
      </c>
      <c r="B820" s="93" t="s">
        <v>183</v>
      </c>
      <c r="C820" s="44" t="s">
        <v>40</v>
      </c>
      <c r="D820" s="94">
        <v>4</v>
      </c>
      <c r="E820" s="40">
        <v>2.7476738769950821</v>
      </c>
      <c r="F820" s="71">
        <f>D820*E820</f>
        <v>10.990695507980329</v>
      </c>
      <c r="G820" s="6"/>
    </row>
    <row r="821" spans="1:7" ht="6.95" customHeight="1" x14ac:dyDescent="0.2">
      <c r="A821" s="20"/>
      <c r="B821" s="34"/>
      <c r="C821" s="44"/>
      <c r="D821" s="95"/>
      <c r="E821" s="78"/>
      <c r="F821" s="37"/>
      <c r="G821" s="6"/>
    </row>
    <row r="822" spans="1:7" ht="6.95" customHeight="1" x14ac:dyDescent="0.2">
      <c r="A822" s="72"/>
      <c r="B822" s="93"/>
      <c r="C822" s="44"/>
      <c r="D822" s="95"/>
      <c r="E822" s="78"/>
      <c r="F822" s="37"/>
      <c r="G822" s="6"/>
    </row>
    <row r="823" spans="1:7" ht="6.95" customHeight="1" x14ac:dyDescent="0.2">
      <c r="A823" s="72"/>
      <c r="B823" s="93"/>
      <c r="C823" s="44"/>
      <c r="D823" s="96"/>
      <c r="E823" s="78"/>
      <c r="F823" s="38"/>
      <c r="G823" s="6"/>
    </row>
    <row r="824" spans="1:7" ht="6.95" customHeight="1" x14ac:dyDescent="0.2">
      <c r="A824" s="72"/>
      <c r="B824" s="57" t="s">
        <v>217</v>
      </c>
      <c r="C824" s="90"/>
      <c r="D824" s="91"/>
      <c r="E824" s="40">
        <v>0</v>
      </c>
      <c r="F824" s="71">
        <f>D824*E824</f>
        <v>0</v>
      </c>
      <c r="G824" s="6"/>
    </row>
    <row r="825" spans="1:7" ht="6.95" customHeight="1" x14ac:dyDescent="0.2">
      <c r="A825" s="20"/>
      <c r="B825" s="58"/>
      <c r="C825" s="35"/>
      <c r="D825" s="92"/>
      <c r="E825" s="18"/>
      <c r="F825" s="37"/>
      <c r="G825" s="6"/>
    </row>
    <row r="826" spans="1:7" ht="6.95" customHeight="1" x14ac:dyDescent="0.2">
      <c r="A826" s="20"/>
      <c r="B826" s="58"/>
      <c r="C826" s="35"/>
      <c r="D826" s="92"/>
      <c r="E826" s="18"/>
      <c r="F826" s="37"/>
      <c r="G826" s="6"/>
    </row>
    <row r="827" spans="1:7" ht="6.95" customHeight="1" x14ac:dyDescent="0.2">
      <c r="A827" s="20"/>
      <c r="B827" s="58"/>
      <c r="C827" s="35"/>
      <c r="D827" s="92"/>
      <c r="E827" s="18"/>
      <c r="F827" s="38"/>
      <c r="G827" s="6"/>
    </row>
    <row r="828" spans="1:7" ht="6.95" customHeight="1" x14ac:dyDescent="0.2">
      <c r="A828" s="20">
        <v>1</v>
      </c>
      <c r="B828" s="68" t="s">
        <v>218</v>
      </c>
      <c r="C828" s="69" t="s">
        <v>150</v>
      </c>
      <c r="D828" s="69">
        <v>1</v>
      </c>
      <c r="E828" s="40">
        <v>26.146458752626707</v>
      </c>
      <c r="F828" s="71">
        <f>D828*E828</f>
        <v>26.146458752626707</v>
      </c>
      <c r="G828" s="6"/>
    </row>
    <row r="829" spans="1:7" ht="6.95" customHeight="1" x14ac:dyDescent="0.2">
      <c r="A829" s="20"/>
      <c r="B829" s="68"/>
      <c r="C829" s="69"/>
      <c r="D829" s="69"/>
      <c r="E829" s="78"/>
      <c r="F829" s="37"/>
      <c r="G829" s="6"/>
    </row>
    <row r="830" spans="1:7" ht="6.95" customHeight="1" x14ac:dyDescent="0.2">
      <c r="A830" s="72"/>
      <c r="B830" s="68"/>
      <c r="C830" s="69"/>
      <c r="D830" s="69"/>
      <c r="E830" s="78"/>
      <c r="F830" s="37"/>
      <c r="G830" s="6"/>
    </row>
    <row r="831" spans="1:7" ht="6.95" customHeight="1" x14ac:dyDescent="0.2">
      <c r="A831" s="72"/>
      <c r="B831" s="68"/>
      <c r="C831" s="69"/>
      <c r="D831" s="69"/>
      <c r="E831" s="78"/>
      <c r="F831" s="38"/>
      <c r="G831" s="6"/>
    </row>
    <row r="832" spans="1:7" ht="6.95" customHeight="1" x14ac:dyDescent="0.2">
      <c r="A832" s="72">
        <v>2</v>
      </c>
      <c r="B832" s="32" t="s">
        <v>219</v>
      </c>
      <c r="C832" s="33" t="s">
        <v>146</v>
      </c>
      <c r="D832" s="33">
        <v>1</v>
      </c>
      <c r="E832" s="40">
        <v>22.461209851951256</v>
      </c>
      <c r="F832" s="71">
        <f>D832*E832</f>
        <v>22.461209851951256</v>
      </c>
      <c r="G832" s="6"/>
    </row>
    <row r="833" spans="1:7" ht="6.95" customHeight="1" x14ac:dyDescent="0.2">
      <c r="A833" s="20"/>
      <c r="B833" s="32"/>
      <c r="C833" s="33"/>
      <c r="D833" s="33"/>
      <c r="E833" s="78"/>
      <c r="F833" s="37"/>
      <c r="G833" s="6"/>
    </row>
    <row r="834" spans="1:7" ht="6.95" customHeight="1" x14ac:dyDescent="0.2">
      <c r="A834" s="72"/>
      <c r="B834" s="32"/>
      <c r="C834" s="33"/>
      <c r="D834" s="33"/>
      <c r="E834" s="78"/>
      <c r="F834" s="37"/>
      <c r="G834" s="6"/>
    </row>
    <row r="835" spans="1:7" ht="6.95" customHeight="1" x14ac:dyDescent="0.2">
      <c r="A835" s="72"/>
      <c r="B835" s="32"/>
      <c r="C835" s="33"/>
      <c r="D835" s="33"/>
      <c r="E835" s="78"/>
      <c r="F835" s="38"/>
      <c r="G835" s="6"/>
    </row>
    <row r="836" spans="1:7" ht="6.95" customHeight="1" x14ac:dyDescent="0.2">
      <c r="A836" s="72">
        <v>3</v>
      </c>
      <c r="B836" s="84" t="s">
        <v>220</v>
      </c>
      <c r="C836" s="87" t="s">
        <v>30</v>
      </c>
      <c r="D836" s="69">
        <v>52</v>
      </c>
      <c r="E836" s="40">
        <v>6.2002471439381672</v>
      </c>
      <c r="F836" s="71">
        <f>D836*E836</f>
        <v>322.41285148478471</v>
      </c>
      <c r="G836" s="6"/>
    </row>
    <row r="837" spans="1:7" ht="6.95" customHeight="1" x14ac:dyDescent="0.2">
      <c r="A837" s="20"/>
      <c r="B837" s="85"/>
      <c r="C837" s="88"/>
      <c r="D837" s="69"/>
      <c r="E837" s="78"/>
      <c r="F837" s="37"/>
      <c r="G837" s="6"/>
    </row>
    <row r="838" spans="1:7" ht="6.95" customHeight="1" x14ac:dyDescent="0.2">
      <c r="A838" s="72"/>
      <c r="B838" s="85"/>
      <c r="C838" s="88"/>
      <c r="D838" s="69"/>
      <c r="E838" s="78"/>
      <c r="F838" s="37"/>
      <c r="G838" s="6"/>
    </row>
    <row r="839" spans="1:7" ht="6.95" customHeight="1" x14ac:dyDescent="0.2">
      <c r="A839" s="72"/>
      <c r="B839" s="86"/>
      <c r="C839" s="89"/>
      <c r="D839" s="69"/>
      <c r="E839" s="78"/>
      <c r="F839" s="38"/>
      <c r="G839" s="6"/>
    </row>
    <row r="840" spans="1:7" ht="6.95" customHeight="1" x14ac:dyDescent="0.2">
      <c r="A840" s="72">
        <v>4</v>
      </c>
      <c r="B840" s="84" t="s">
        <v>221</v>
      </c>
      <c r="C840" s="87" t="s">
        <v>30</v>
      </c>
      <c r="D840" s="69">
        <v>245</v>
      </c>
      <c r="E840" s="40">
        <v>3.6565462674989844</v>
      </c>
      <c r="F840" s="71">
        <f>D840*E840</f>
        <v>895.85383553725114</v>
      </c>
      <c r="G840" s="6"/>
    </row>
    <row r="841" spans="1:7" ht="6.95" customHeight="1" x14ac:dyDescent="0.2">
      <c r="A841" s="20"/>
      <c r="B841" s="85"/>
      <c r="C841" s="88"/>
      <c r="D841" s="69"/>
      <c r="E841" s="78"/>
      <c r="F841" s="37"/>
      <c r="G841" s="6"/>
    </row>
    <row r="842" spans="1:7" ht="6.95" customHeight="1" x14ac:dyDescent="0.2">
      <c r="A842" s="72"/>
      <c r="B842" s="85"/>
      <c r="C842" s="88"/>
      <c r="D842" s="69"/>
      <c r="E842" s="78"/>
      <c r="F842" s="37"/>
      <c r="G842" s="6"/>
    </row>
    <row r="843" spans="1:7" ht="6.95" customHeight="1" x14ac:dyDescent="0.2">
      <c r="A843" s="72"/>
      <c r="B843" s="86"/>
      <c r="C843" s="89"/>
      <c r="D843" s="69"/>
      <c r="E843" s="78"/>
      <c r="F843" s="38"/>
      <c r="G843" s="6"/>
    </row>
    <row r="844" spans="1:7" ht="6.95" customHeight="1" x14ac:dyDescent="0.2">
      <c r="A844" s="72">
        <v>5</v>
      </c>
      <c r="B844" s="84" t="s">
        <v>222</v>
      </c>
      <c r="C844" s="87" t="s">
        <v>30</v>
      </c>
      <c r="D844" s="69">
        <v>7.5</v>
      </c>
      <c r="E844" s="40">
        <v>1.7099096631360204</v>
      </c>
      <c r="F844" s="71">
        <f>D844*E844</f>
        <v>12.824322473520153</v>
      </c>
      <c r="G844" s="6"/>
    </row>
    <row r="845" spans="1:7" ht="6.95" customHeight="1" x14ac:dyDescent="0.2">
      <c r="A845" s="20"/>
      <c r="B845" s="85"/>
      <c r="C845" s="88"/>
      <c r="D845" s="69"/>
      <c r="E845" s="78"/>
      <c r="F845" s="37"/>
      <c r="G845" s="6"/>
    </row>
    <row r="846" spans="1:7" ht="6.95" customHeight="1" x14ac:dyDescent="0.2">
      <c r="A846" s="72"/>
      <c r="B846" s="85"/>
      <c r="C846" s="88"/>
      <c r="D846" s="69"/>
      <c r="E846" s="78"/>
      <c r="F846" s="37"/>
      <c r="G846" s="6"/>
    </row>
    <row r="847" spans="1:7" ht="6.95" customHeight="1" x14ac:dyDescent="0.2">
      <c r="A847" s="72"/>
      <c r="B847" s="86"/>
      <c r="C847" s="89"/>
      <c r="D847" s="69"/>
      <c r="E847" s="78"/>
      <c r="F847" s="38"/>
      <c r="G847" s="6"/>
    </row>
    <row r="848" spans="1:7" ht="6.95" customHeight="1" x14ac:dyDescent="0.2">
      <c r="A848" s="72">
        <v>6</v>
      </c>
      <c r="B848" s="32" t="s">
        <v>223</v>
      </c>
      <c r="C848" s="33" t="s">
        <v>40</v>
      </c>
      <c r="D848" s="33">
        <v>3</v>
      </c>
      <c r="E848" s="40">
        <v>15.965781933121542</v>
      </c>
      <c r="F848" s="71">
        <f>D848*E848</f>
        <v>47.897345799364629</v>
      </c>
      <c r="G848" s="6"/>
    </row>
    <row r="849" spans="1:7" ht="6.95" customHeight="1" x14ac:dyDescent="0.2">
      <c r="A849" s="20"/>
      <c r="B849" s="32"/>
      <c r="C849" s="33"/>
      <c r="D849" s="33"/>
      <c r="E849" s="78"/>
      <c r="F849" s="37"/>
      <c r="G849" s="6"/>
    </row>
    <row r="850" spans="1:7" ht="6.95" customHeight="1" x14ac:dyDescent="0.2">
      <c r="A850" s="72"/>
      <c r="B850" s="32"/>
      <c r="C850" s="33"/>
      <c r="D850" s="33"/>
      <c r="E850" s="78"/>
      <c r="F850" s="37"/>
      <c r="G850" s="6"/>
    </row>
    <row r="851" spans="1:7" ht="6.95" customHeight="1" x14ac:dyDescent="0.2">
      <c r="A851" s="72"/>
      <c r="B851" s="32"/>
      <c r="C851" s="33"/>
      <c r="D851" s="33"/>
      <c r="E851" s="78"/>
      <c r="F851" s="38"/>
      <c r="G851" s="6"/>
    </row>
    <row r="852" spans="1:7" ht="6.95" customHeight="1" x14ac:dyDescent="0.2">
      <c r="A852" s="72">
        <v>7</v>
      </c>
      <c r="B852" s="32" t="s">
        <v>224</v>
      </c>
      <c r="C852" s="33" t="s">
        <v>40</v>
      </c>
      <c r="D852" s="33">
        <v>1</v>
      </c>
      <c r="E852" s="40">
        <v>5.7937644218746831</v>
      </c>
      <c r="F852" s="71">
        <f>D852*E852</f>
        <v>5.7937644218746831</v>
      </c>
      <c r="G852" s="6"/>
    </row>
    <row r="853" spans="1:7" ht="6.95" customHeight="1" x14ac:dyDescent="0.2">
      <c r="A853" s="20"/>
      <c r="B853" s="32"/>
      <c r="C853" s="33"/>
      <c r="D853" s="33"/>
      <c r="E853" s="78"/>
      <c r="F853" s="37"/>
      <c r="G853" s="6"/>
    </row>
    <row r="854" spans="1:7" ht="6.95" customHeight="1" x14ac:dyDescent="0.2">
      <c r="A854" s="72"/>
      <c r="B854" s="32"/>
      <c r="C854" s="33"/>
      <c r="D854" s="33"/>
      <c r="E854" s="78"/>
      <c r="F854" s="37"/>
      <c r="G854" s="6"/>
    </row>
    <row r="855" spans="1:7" ht="6.95" customHeight="1" x14ac:dyDescent="0.2">
      <c r="A855" s="72"/>
      <c r="B855" s="32"/>
      <c r="C855" s="33"/>
      <c r="D855" s="33"/>
      <c r="E855" s="78"/>
      <c r="F855" s="38"/>
      <c r="G855" s="6"/>
    </row>
    <row r="856" spans="1:7" ht="6.95" customHeight="1" x14ac:dyDescent="0.2">
      <c r="A856" s="72">
        <v>8</v>
      </c>
      <c r="B856" s="68" t="s">
        <v>225</v>
      </c>
      <c r="C856" s="68" t="s">
        <v>30</v>
      </c>
      <c r="D856" s="70">
        <v>297</v>
      </c>
      <c r="E856" s="40">
        <v>0.49057161697582485</v>
      </c>
      <c r="F856" s="71">
        <f>D856*E856</f>
        <v>145.69977024181998</v>
      </c>
      <c r="G856" s="6"/>
    </row>
    <row r="857" spans="1:7" ht="6.95" customHeight="1" x14ac:dyDescent="0.2">
      <c r="A857" s="20"/>
      <c r="B857" s="68"/>
      <c r="C857" s="69"/>
      <c r="D857" s="70"/>
      <c r="E857" s="78"/>
      <c r="F857" s="37"/>
      <c r="G857" s="6"/>
    </row>
    <row r="858" spans="1:7" ht="6.95" customHeight="1" x14ac:dyDescent="0.2">
      <c r="A858" s="72"/>
      <c r="B858" s="68"/>
      <c r="C858" s="69"/>
      <c r="D858" s="70"/>
      <c r="E858" s="78"/>
      <c r="F858" s="37"/>
      <c r="G858" s="6"/>
    </row>
    <row r="859" spans="1:7" ht="6.95" customHeight="1" x14ac:dyDescent="0.2">
      <c r="A859" s="72"/>
      <c r="B859" s="68"/>
      <c r="C859" s="69"/>
      <c r="D859" s="70"/>
      <c r="E859" s="78"/>
      <c r="F859" s="38"/>
      <c r="G859" s="6"/>
    </row>
    <row r="860" spans="1:7" ht="6.95" customHeight="1" x14ac:dyDescent="0.2">
      <c r="A860" s="72">
        <v>9</v>
      </c>
      <c r="B860" s="82" t="s">
        <v>226</v>
      </c>
      <c r="C860" s="33" t="s">
        <v>32</v>
      </c>
      <c r="D860" s="83">
        <f>369.14/1000</f>
        <v>0.36913999999999997</v>
      </c>
      <c r="E860" s="40">
        <v>54.719147667718744</v>
      </c>
      <c r="F860" s="71">
        <f>D860*E860</f>
        <v>20.199026170061696</v>
      </c>
      <c r="G860" s="6"/>
    </row>
    <row r="861" spans="1:7" ht="6.95" customHeight="1" x14ac:dyDescent="0.2">
      <c r="A861" s="20"/>
      <c r="B861" s="63"/>
      <c r="C861" s="33"/>
      <c r="D861" s="83"/>
      <c r="E861" s="78"/>
      <c r="F861" s="37"/>
      <c r="G861" s="6"/>
    </row>
    <row r="862" spans="1:7" ht="6.95" customHeight="1" x14ac:dyDescent="0.2">
      <c r="A862" s="72"/>
      <c r="B862" s="63"/>
      <c r="C862" s="33"/>
      <c r="D862" s="83"/>
      <c r="E862" s="78"/>
      <c r="F862" s="37"/>
      <c r="G862" s="6"/>
    </row>
    <row r="863" spans="1:7" ht="6.95" customHeight="1" x14ac:dyDescent="0.2">
      <c r="A863" s="72"/>
      <c r="B863" s="64"/>
      <c r="C863" s="33"/>
      <c r="D863" s="83"/>
      <c r="E863" s="78"/>
      <c r="F863" s="38"/>
      <c r="G863" s="6"/>
    </row>
    <row r="864" spans="1:7" ht="6.95" customHeight="1" x14ac:dyDescent="0.2">
      <c r="A864" s="72">
        <v>10</v>
      </c>
      <c r="B864" s="82" t="s">
        <v>227</v>
      </c>
      <c r="C864" s="33" t="s">
        <v>32</v>
      </c>
      <c r="D864" s="83">
        <f>1052.34/1000</f>
        <v>1.0523399999999998</v>
      </c>
      <c r="E864" s="40">
        <v>54.73492055040095</v>
      </c>
      <c r="F864" s="71">
        <f>D864*E864</f>
        <v>57.599746292008923</v>
      </c>
      <c r="G864" s="6"/>
    </row>
    <row r="865" spans="1:7" ht="6.95" customHeight="1" x14ac:dyDescent="0.2">
      <c r="A865" s="20"/>
      <c r="B865" s="63"/>
      <c r="C865" s="33"/>
      <c r="D865" s="83"/>
      <c r="E865" s="78"/>
      <c r="F865" s="37"/>
      <c r="G865" s="6"/>
    </row>
    <row r="866" spans="1:7" ht="6.95" customHeight="1" x14ac:dyDescent="0.2">
      <c r="A866" s="72"/>
      <c r="B866" s="63"/>
      <c r="C866" s="33"/>
      <c r="D866" s="83"/>
      <c r="E866" s="78"/>
      <c r="F866" s="37"/>
      <c r="G866" s="6"/>
    </row>
    <row r="867" spans="1:7" ht="6.95" customHeight="1" x14ac:dyDescent="0.2">
      <c r="A867" s="72"/>
      <c r="B867" s="64"/>
      <c r="C867" s="33"/>
      <c r="D867" s="83"/>
      <c r="E867" s="78"/>
      <c r="F867" s="38"/>
      <c r="G867" s="6"/>
    </row>
    <row r="868" spans="1:7" ht="6.95" customHeight="1" x14ac:dyDescent="0.2">
      <c r="A868" s="72">
        <v>11</v>
      </c>
      <c r="B868" s="79" t="s">
        <v>228</v>
      </c>
      <c r="C868" s="75" t="s">
        <v>42</v>
      </c>
      <c r="D868" s="75">
        <v>15.8</v>
      </c>
      <c r="E868" s="40">
        <v>46.563571299682145</v>
      </c>
      <c r="F868" s="71">
        <f>D868*E868</f>
        <v>735.70442653497798</v>
      </c>
      <c r="G868" s="6"/>
    </row>
    <row r="869" spans="1:7" ht="6.95" customHeight="1" x14ac:dyDescent="0.2">
      <c r="A869" s="20"/>
      <c r="B869" s="80"/>
      <c r="C869" s="76"/>
      <c r="D869" s="76"/>
      <c r="E869" s="78"/>
      <c r="F869" s="37"/>
      <c r="G869" s="6"/>
    </row>
    <row r="870" spans="1:7" ht="6.95" customHeight="1" x14ac:dyDescent="0.2">
      <c r="A870" s="72"/>
      <c r="B870" s="80"/>
      <c r="C870" s="76"/>
      <c r="D870" s="76"/>
      <c r="E870" s="78"/>
      <c r="F870" s="37"/>
      <c r="G870" s="6"/>
    </row>
    <row r="871" spans="1:7" ht="6.95" customHeight="1" x14ac:dyDescent="0.2">
      <c r="A871" s="72"/>
      <c r="B871" s="81"/>
      <c r="C871" s="77"/>
      <c r="D871" s="77"/>
      <c r="E871" s="78"/>
      <c r="F871" s="38"/>
      <c r="G871" s="6"/>
    </row>
    <row r="872" spans="1:7" ht="6.95" customHeight="1" x14ac:dyDescent="0.2">
      <c r="A872" s="72">
        <v>12</v>
      </c>
      <c r="B872" s="32" t="s">
        <v>229</v>
      </c>
      <c r="C872" s="32" t="s">
        <v>42</v>
      </c>
      <c r="D872" s="75">
        <v>15.8</v>
      </c>
      <c r="E872" s="40">
        <v>2.1585151146936297</v>
      </c>
      <c r="F872" s="71">
        <f>D872*E872</f>
        <v>34.104538812159348</v>
      </c>
      <c r="G872" s="6"/>
    </row>
    <row r="873" spans="1:7" ht="6.95" customHeight="1" x14ac:dyDescent="0.2">
      <c r="A873" s="20"/>
      <c r="B873" s="32"/>
      <c r="C873" s="32"/>
      <c r="D873" s="76"/>
      <c r="E873" s="78"/>
      <c r="F873" s="37"/>
      <c r="G873" s="6"/>
    </row>
    <row r="874" spans="1:7" ht="6.95" customHeight="1" x14ac:dyDescent="0.2">
      <c r="A874" s="72"/>
      <c r="B874" s="32"/>
      <c r="C874" s="32"/>
      <c r="D874" s="76"/>
      <c r="E874" s="78"/>
      <c r="F874" s="37"/>
      <c r="G874" s="6"/>
    </row>
    <row r="875" spans="1:7" ht="6.95" customHeight="1" x14ac:dyDescent="0.2">
      <c r="A875" s="72"/>
      <c r="B875" s="32"/>
      <c r="C875" s="32"/>
      <c r="D875" s="77"/>
      <c r="E875" s="78"/>
      <c r="F875" s="38"/>
      <c r="G875" s="6"/>
    </row>
    <row r="876" spans="1:7" ht="6.95" customHeight="1" x14ac:dyDescent="0.2">
      <c r="A876" s="72">
        <v>13</v>
      </c>
      <c r="B876" s="73" t="s">
        <v>230</v>
      </c>
      <c r="C876" s="74" t="s">
        <v>215</v>
      </c>
      <c r="D876" s="28">
        <v>15.8</v>
      </c>
      <c r="E876" s="40">
        <v>0.90265177523551776</v>
      </c>
      <c r="F876" s="36">
        <f>D876*E876</f>
        <v>14.26189804872118</v>
      </c>
      <c r="G876" s="6"/>
    </row>
    <row r="877" spans="1:7" ht="6.95" customHeight="1" x14ac:dyDescent="0.2">
      <c r="A877" s="20"/>
      <c r="B877" s="26"/>
      <c r="C877" s="21"/>
      <c r="D877" s="28"/>
      <c r="E877" s="53"/>
      <c r="F877" s="37"/>
      <c r="G877" s="6"/>
    </row>
    <row r="878" spans="1:7" ht="6.95" customHeight="1" x14ac:dyDescent="0.2">
      <c r="A878" s="47"/>
      <c r="B878" s="26"/>
      <c r="C878" s="48"/>
      <c r="D878" s="28"/>
      <c r="E878" s="53"/>
      <c r="F878" s="37"/>
      <c r="G878" s="6"/>
    </row>
    <row r="879" spans="1:7" ht="6.95" customHeight="1" x14ac:dyDescent="0.2">
      <c r="A879" s="47"/>
      <c r="B879" s="27"/>
      <c r="C879" s="48"/>
      <c r="D879" s="28"/>
      <c r="E879" s="53"/>
      <c r="F879" s="38"/>
      <c r="G879" s="6"/>
    </row>
    <row r="880" spans="1:7" ht="6.95" customHeight="1" x14ac:dyDescent="0.2">
      <c r="A880" s="47">
        <v>14</v>
      </c>
      <c r="B880" s="68" t="s">
        <v>231</v>
      </c>
      <c r="C880" s="69" t="s">
        <v>232</v>
      </c>
      <c r="D880" s="70">
        <v>1.8</v>
      </c>
      <c r="E880" s="40">
        <v>0.6601120324728198</v>
      </c>
      <c r="F880" s="36">
        <f>D880*E880</f>
        <v>1.1882016584510757</v>
      </c>
      <c r="G880" s="6"/>
    </row>
    <row r="881" spans="1:7" ht="6.95" customHeight="1" x14ac:dyDescent="0.2">
      <c r="A881" s="20"/>
      <c r="B881" s="68"/>
      <c r="C881" s="69"/>
      <c r="D881" s="70"/>
      <c r="E881" s="53"/>
      <c r="F881" s="37"/>
      <c r="G881" s="6"/>
    </row>
    <row r="882" spans="1:7" ht="6.95" customHeight="1" x14ac:dyDescent="0.2">
      <c r="A882" s="47"/>
      <c r="B882" s="68"/>
      <c r="C882" s="69"/>
      <c r="D882" s="70"/>
      <c r="E882" s="53"/>
      <c r="F882" s="37"/>
      <c r="G882" s="6"/>
    </row>
    <row r="883" spans="1:7" ht="6.95" customHeight="1" x14ac:dyDescent="0.2">
      <c r="A883" s="47"/>
      <c r="B883" s="68"/>
      <c r="C883" s="69"/>
      <c r="D883" s="70"/>
      <c r="E883" s="53"/>
      <c r="F883" s="38"/>
      <c r="G883" s="6"/>
    </row>
    <row r="884" spans="1:7" ht="6.95" customHeight="1" x14ac:dyDescent="0.2">
      <c r="A884" s="47">
        <v>15</v>
      </c>
      <c r="B884" s="50" t="s">
        <v>233</v>
      </c>
      <c r="C884" s="51" t="s">
        <v>232</v>
      </c>
      <c r="D884" s="52">
        <v>8.8000000000000007</v>
      </c>
      <c r="E884" s="40">
        <v>0.52576275607372436</v>
      </c>
      <c r="F884" s="49">
        <f>D884*E884</f>
        <v>4.6267122534487743</v>
      </c>
      <c r="G884" s="6"/>
    </row>
    <row r="885" spans="1:7" ht="6.95" customHeight="1" x14ac:dyDescent="0.2">
      <c r="A885" s="47"/>
      <c r="B885" s="26"/>
      <c r="C885" s="28"/>
      <c r="D885" s="30"/>
      <c r="E885" s="53"/>
      <c r="F885" s="37"/>
      <c r="G885" s="6"/>
    </row>
    <row r="886" spans="1:7" ht="6.95" customHeight="1" x14ac:dyDescent="0.2">
      <c r="A886" s="47"/>
      <c r="B886" s="26"/>
      <c r="C886" s="28"/>
      <c r="D886" s="30"/>
      <c r="E886" s="53"/>
      <c r="F886" s="37"/>
      <c r="G886" s="6"/>
    </row>
    <row r="887" spans="1:7" ht="6.95" customHeight="1" x14ac:dyDescent="0.2">
      <c r="A887" s="47"/>
      <c r="B887" s="27"/>
      <c r="C887" s="28"/>
      <c r="D887" s="31"/>
      <c r="E887" s="53"/>
      <c r="F887" s="38"/>
      <c r="G887" s="6"/>
    </row>
    <row r="888" spans="1:7" ht="6.95" customHeight="1" x14ac:dyDescent="0.2">
      <c r="A888" s="47">
        <v>16</v>
      </c>
      <c r="B888" s="62" t="s">
        <v>234</v>
      </c>
      <c r="C888" s="65" t="s">
        <v>13</v>
      </c>
      <c r="D888" s="66">
        <v>113</v>
      </c>
      <c r="E888" s="40">
        <v>0.79035282510926808</v>
      </c>
      <c r="F888" s="36">
        <f>D888*E888</f>
        <v>89.309869237347286</v>
      </c>
      <c r="G888" s="6"/>
    </row>
    <row r="889" spans="1:7" ht="6.95" customHeight="1" x14ac:dyDescent="0.2">
      <c r="A889" s="20"/>
      <c r="B889" s="63"/>
      <c r="C889" s="33"/>
      <c r="D889" s="67"/>
      <c r="E889" s="53"/>
      <c r="F889" s="37"/>
      <c r="G889" s="6"/>
    </row>
    <row r="890" spans="1:7" ht="6.95" customHeight="1" x14ac:dyDescent="0.2">
      <c r="A890" s="47"/>
      <c r="B890" s="63"/>
      <c r="C890" s="33"/>
      <c r="D890" s="67"/>
      <c r="E890" s="53"/>
      <c r="F890" s="37"/>
      <c r="G890" s="6"/>
    </row>
    <row r="891" spans="1:7" ht="6.95" customHeight="1" x14ac:dyDescent="0.2">
      <c r="A891" s="47"/>
      <c r="B891" s="64"/>
      <c r="C891" s="33"/>
      <c r="D891" s="67"/>
      <c r="E891" s="53"/>
      <c r="F891" s="38"/>
      <c r="G891" s="6"/>
    </row>
    <row r="892" spans="1:7" ht="6.95" customHeight="1" x14ac:dyDescent="0.2">
      <c r="A892" s="47"/>
      <c r="B892" s="57" t="s">
        <v>235</v>
      </c>
      <c r="C892" s="59"/>
      <c r="D892" s="60"/>
      <c r="E892" s="40">
        <v>0</v>
      </c>
      <c r="F892" s="36">
        <f>D892*E892</f>
        <v>0</v>
      </c>
      <c r="G892" s="6"/>
    </row>
    <row r="893" spans="1:7" ht="6.95" customHeight="1" x14ac:dyDescent="0.2">
      <c r="A893" s="20"/>
      <c r="B893" s="58"/>
      <c r="C893" s="35"/>
      <c r="D893" s="61"/>
      <c r="E893" s="18"/>
      <c r="F893" s="37"/>
      <c r="G893" s="6"/>
    </row>
    <row r="894" spans="1:7" ht="6.95" customHeight="1" x14ac:dyDescent="0.2">
      <c r="A894" s="20"/>
      <c r="B894" s="58"/>
      <c r="C894" s="35"/>
      <c r="D894" s="61"/>
      <c r="E894" s="18"/>
      <c r="F894" s="37"/>
      <c r="G894" s="6"/>
    </row>
    <row r="895" spans="1:7" ht="6.95" customHeight="1" x14ac:dyDescent="0.2">
      <c r="A895" s="20"/>
      <c r="B895" s="58"/>
      <c r="C895" s="35"/>
      <c r="D895" s="61"/>
      <c r="E895" s="18"/>
      <c r="F895" s="38"/>
      <c r="G895" s="6"/>
    </row>
    <row r="896" spans="1:7" ht="6.95" customHeight="1" x14ac:dyDescent="0.2">
      <c r="A896" s="20"/>
      <c r="B896" s="41" t="s">
        <v>236</v>
      </c>
      <c r="C896" s="18"/>
      <c r="D896" s="20"/>
      <c r="E896" s="40">
        <v>0</v>
      </c>
      <c r="F896" s="36">
        <f>D896*E896</f>
        <v>0</v>
      </c>
      <c r="G896" s="6"/>
    </row>
    <row r="897" spans="1:7" ht="6.95" customHeight="1" x14ac:dyDescent="0.2">
      <c r="A897" s="20"/>
      <c r="B897" s="41"/>
      <c r="C897" s="18"/>
      <c r="D897" s="20"/>
      <c r="E897" s="18"/>
      <c r="F897" s="37"/>
      <c r="G897" s="6"/>
    </row>
    <row r="898" spans="1:7" ht="6.95" customHeight="1" x14ac:dyDescent="0.2">
      <c r="A898" s="20"/>
      <c r="B898" s="41"/>
      <c r="C898" s="18"/>
      <c r="D898" s="20"/>
      <c r="E898" s="18"/>
      <c r="F898" s="37"/>
      <c r="G898" s="6"/>
    </row>
    <row r="899" spans="1:7" ht="6.95" customHeight="1" x14ac:dyDescent="0.2">
      <c r="A899" s="20"/>
      <c r="B899" s="41"/>
      <c r="C899" s="18"/>
      <c r="D899" s="20"/>
      <c r="E899" s="18"/>
      <c r="F899" s="38"/>
      <c r="G899" s="6"/>
    </row>
    <row r="900" spans="1:7" ht="6.95" customHeight="1" x14ac:dyDescent="0.2">
      <c r="A900" s="20">
        <v>1</v>
      </c>
      <c r="B900" s="21" t="s">
        <v>237</v>
      </c>
      <c r="C900" s="20" t="s">
        <v>40</v>
      </c>
      <c r="D900" s="20">
        <v>1</v>
      </c>
      <c r="E900" s="40">
        <v>31.82652152421333</v>
      </c>
      <c r="F900" s="36">
        <f>D900*E900</f>
        <v>31.82652152421333</v>
      </c>
      <c r="G900" s="6"/>
    </row>
    <row r="901" spans="1:7" ht="6.95" customHeight="1" x14ac:dyDescent="0.2">
      <c r="A901" s="20"/>
      <c r="B901" s="21"/>
      <c r="C901" s="20"/>
      <c r="D901" s="20"/>
      <c r="E901" s="18"/>
      <c r="F901" s="37"/>
      <c r="G901" s="6"/>
    </row>
    <row r="902" spans="1:7" ht="6.95" customHeight="1" x14ac:dyDescent="0.2">
      <c r="A902" s="20"/>
      <c r="B902" s="21"/>
      <c r="C902" s="20"/>
      <c r="D902" s="20"/>
      <c r="E902" s="18"/>
      <c r="F902" s="37"/>
      <c r="G902" s="6"/>
    </row>
    <row r="903" spans="1:7" ht="6.95" customHeight="1" x14ac:dyDescent="0.2">
      <c r="A903" s="20"/>
      <c r="B903" s="21"/>
      <c r="C903" s="20"/>
      <c r="D903" s="20"/>
      <c r="E903" s="18"/>
      <c r="F903" s="38"/>
      <c r="G903" s="6"/>
    </row>
    <row r="904" spans="1:7" ht="6.95" customHeight="1" x14ac:dyDescent="0.2">
      <c r="A904" s="20">
        <v>2</v>
      </c>
      <c r="B904" s="25" t="s">
        <v>238</v>
      </c>
      <c r="C904" s="54" t="s">
        <v>40</v>
      </c>
      <c r="D904" s="33">
        <v>1</v>
      </c>
      <c r="E904" s="40">
        <v>15.423764109794746</v>
      </c>
      <c r="F904" s="36">
        <f>D904*E904</f>
        <v>15.423764109794746</v>
      </c>
      <c r="G904" s="6"/>
    </row>
    <row r="905" spans="1:7" ht="6.95" customHeight="1" x14ac:dyDescent="0.2">
      <c r="A905" s="20"/>
      <c r="B905" s="26"/>
      <c r="C905" s="55"/>
      <c r="D905" s="33"/>
      <c r="E905" s="53"/>
      <c r="F905" s="37"/>
      <c r="G905" s="6"/>
    </row>
    <row r="906" spans="1:7" ht="6.95" customHeight="1" x14ac:dyDescent="0.2">
      <c r="A906" s="47"/>
      <c r="B906" s="26"/>
      <c r="C906" s="55"/>
      <c r="D906" s="33"/>
      <c r="E906" s="53"/>
      <c r="F906" s="37"/>
      <c r="G906" s="6"/>
    </row>
    <row r="907" spans="1:7" ht="6.95" customHeight="1" x14ac:dyDescent="0.2">
      <c r="A907" s="47"/>
      <c r="B907" s="27"/>
      <c r="C907" s="56"/>
      <c r="D907" s="33"/>
      <c r="E907" s="53"/>
      <c r="F907" s="38"/>
      <c r="G907" s="6"/>
    </row>
    <row r="908" spans="1:7" ht="6.95" customHeight="1" x14ac:dyDescent="0.2">
      <c r="A908" s="47">
        <v>3</v>
      </c>
      <c r="B908" s="50" t="s">
        <v>239</v>
      </c>
      <c r="C908" s="51" t="s">
        <v>40</v>
      </c>
      <c r="D908" s="52">
        <v>1</v>
      </c>
      <c r="E908" s="40">
        <v>14.436094354420906</v>
      </c>
      <c r="F908" s="49">
        <f>D908*E908</f>
        <v>14.436094354420906</v>
      </c>
      <c r="G908" s="6"/>
    </row>
    <row r="909" spans="1:7" ht="6.95" customHeight="1" x14ac:dyDescent="0.2">
      <c r="A909" s="47"/>
      <c r="B909" s="26"/>
      <c r="C909" s="28"/>
      <c r="D909" s="30"/>
      <c r="E909" s="53"/>
      <c r="F909" s="37"/>
      <c r="G909" s="6"/>
    </row>
    <row r="910" spans="1:7" ht="6.95" customHeight="1" x14ac:dyDescent="0.2">
      <c r="A910" s="47"/>
      <c r="B910" s="26"/>
      <c r="C910" s="28"/>
      <c r="D910" s="30"/>
      <c r="E910" s="53"/>
      <c r="F910" s="37"/>
      <c r="G910" s="6"/>
    </row>
    <row r="911" spans="1:7" ht="6.95" customHeight="1" x14ac:dyDescent="0.2">
      <c r="A911" s="47"/>
      <c r="B911" s="27"/>
      <c r="C911" s="28"/>
      <c r="D911" s="31"/>
      <c r="E911" s="53"/>
      <c r="F911" s="38"/>
      <c r="G911" s="6"/>
    </row>
    <row r="912" spans="1:7" ht="6.95" customHeight="1" x14ac:dyDescent="0.2">
      <c r="A912" s="47">
        <v>4</v>
      </c>
      <c r="B912" s="48" t="s">
        <v>240</v>
      </c>
      <c r="C912" s="47" t="s">
        <v>40</v>
      </c>
      <c r="D912" s="47">
        <v>1</v>
      </c>
      <c r="E912" s="40">
        <v>2.2318622986671817</v>
      </c>
      <c r="F912" s="36">
        <f>D912*E912</f>
        <v>2.2318622986671817</v>
      </c>
      <c r="G912" s="6"/>
    </row>
    <row r="913" spans="1:7" ht="6.95" customHeight="1" x14ac:dyDescent="0.2">
      <c r="A913" s="20"/>
      <c r="B913" s="21"/>
      <c r="C913" s="20"/>
      <c r="D913" s="20"/>
      <c r="E913" s="18"/>
      <c r="F913" s="37"/>
      <c r="G913" s="6"/>
    </row>
    <row r="914" spans="1:7" ht="6.95" customHeight="1" x14ac:dyDescent="0.2">
      <c r="A914" s="20"/>
      <c r="B914" s="21"/>
      <c r="C914" s="20"/>
      <c r="D914" s="20"/>
      <c r="E914" s="18"/>
      <c r="F914" s="37"/>
      <c r="G914" s="6"/>
    </row>
    <row r="915" spans="1:7" ht="6.95" customHeight="1" x14ac:dyDescent="0.2">
      <c r="A915" s="20"/>
      <c r="B915" s="21"/>
      <c r="C915" s="20"/>
      <c r="D915" s="20"/>
      <c r="E915" s="18"/>
      <c r="F915" s="38"/>
      <c r="G915" s="6"/>
    </row>
    <row r="916" spans="1:7" ht="6.95" customHeight="1" x14ac:dyDescent="0.2">
      <c r="A916" s="20">
        <v>5</v>
      </c>
      <c r="B916" s="21" t="s">
        <v>241</v>
      </c>
      <c r="C916" s="20" t="s">
        <v>40</v>
      </c>
      <c r="D916" s="20">
        <v>3</v>
      </c>
      <c r="E916" s="40">
        <v>2.2318622986671821</v>
      </c>
      <c r="F916" s="36">
        <f>D916*E916</f>
        <v>6.6955868960015463</v>
      </c>
      <c r="G916" s="6"/>
    </row>
    <row r="917" spans="1:7" ht="6.95" customHeight="1" x14ac:dyDescent="0.2">
      <c r="A917" s="20"/>
      <c r="B917" s="21"/>
      <c r="C917" s="20"/>
      <c r="D917" s="20"/>
      <c r="E917" s="18"/>
      <c r="F917" s="37"/>
      <c r="G917" s="6"/>
    </row>
    <row r="918" spans="1:7" ht="6.95" customHeight="1" x14ac:dyDescent="0.2">
      <c r="A918" s="20"/>
      <c r="B918" s="21"/>
      <c r="C918" s="20"/>
      <c r="D918" s="20"/>
      <c r="E918" s="18"/>
      <c r="F918" s="37"/>
      <c r="G918" s="6"/>
    </row>
    <row r="919" spans="1:7" ht="6.95" customHeight="1" x14ac:dyDescent="0.2">
      <c r="A919" s="20"/>
      <c r="B919" s="21"/>
      <c r="C919" s="20"/>
      <c r="D919" s="20"/>
      <c r="E919" s="18"/>
      <c r="F919" s="38"/>
      <c r="G919" s="6"/>
    </row>
    <row r="920" spans="1:7" ht="6.95" customHeight="1" x14ac:dyDescent="0.2">
      <c r="A920" s="20">
        <v>6</v>
      </c>
      <c r="B920" s="21" t="s">
        <v>242</v>
      </c>
      <c r="C920" s="20" t="s">
        <v>40</v>
      </c>
      <c r="D920" s="20">
        <v>1</v>
      </c>
      <c r="E920" s="40">
        <v>1.9252947978194279</v>
      </c>
      <c r="F920" s="36">
        <f>D920*E920</f>
        <v>1.9252947978194279</v>
      </c>
      <c r="G920" s="6"/>
    </row>
    <row r="921" spans="1:7" ht="6.95" customHeight="1" x14ac:dyDescent="0.2">
      <c r="A921" s="20"/>
      <c r="B921" s="21"/>
      <c r="C921" s="20"/>
      <c r="D921" s="20"/>
      <c r="E921" s="18"/>
      <c r="F921" s="37"/>
      <c r="G921" s="6"/>
    </row>
    <row r="922" spans="1:7" ht="6.95" customHeight="1" x14ac:dyDescent="0.2">
      <c r="A922" s="20"/>
      <c r="B922" s="21"/>
      <c r="C922" s="20"/>
      <c r="D922" s="20"/>
      <c r="E922" s="18"/>
      <c r="F922" s="37"/>
      <c r="G922" s="6"/>
    </row>
    <row r="923" spans="1:7" ht="6.95" customHeight="1" x14ac:dyDescent="0.2">
      <c r="A923" s="20"/>
      <c r="B923" s="21"/>
      <c r="C923" s="20"/>
      <c r="D923" s="20"/>
      <c r="E923" s="18"/>
      <c r="F923" s="38"/>
      <c r="G923" s="6"/>
    </row>
    <row r="924" spans="1:7" ht="6.95" customHeight="1" x14ac:dyDescent="0.2">
      <c r="A924" s="20">
        <v>7</v>
      </c>
      <c r="B924" s="21" t="s">
        <v>243</v>
      </c>
      <c r="C924" s="20" t="s">
        <v>40</v>
      </c>
      <c r="D924" s="20">
        <v>15</v>
      </c>
      <c r="E924" s="40">
        <v>1.9252947978194284</v>
      </c>
      <c r="F924" s="36">
        <f>D924*E924</f>
        <v>28.879421967291425</v>
      </c>
      <c r="G924" s="6"/>
    </row>
    <row r="925" spans="1:7" ht="6.95" customHeight="1" x14ac:dyDescent="0.2">
      <c r="A925" s="20"/>
      <c r="B925" s="21"/>
      <c r="C925" s="20"/>
      <c r="D925" s="20"/>
      <c r="E925" s="18"/>
      <c r="F925" s="37"/>
      <c r="G925" s="6"/>
    </row>
    <row r="926" spans="1:7" ht="6.95" customHeight="1" x14ac:dyDescent="0.2">
      <c r="A926" s="20"/>
      <c r="B926" s="21"/>
      <c r="C926" s="20"/>
      <c r="D926" s="20"/>
      <c r="E926" s="18"/>
      <c r="F926" s="37"/>
      <c r="G926" s="6"/>
    </row>
    <row r="927" spans="1:7" ht="6.95" customHeight="1" x14ac:dyDescent="0.2">
      <c r="A927" s="20"/>
      <c r="B927" s="21"/>
      <c r="C927" s="20"/>
      <c r="D927" s="20"/>
      <c r="E927" s="18"/>
      <c r="F927" s="38"/>
      <c r="G927" s="6"/>
    </row>
    <row r="928" spans="1:7" ht="6.95" customHeight="1" x14ac:dyDescent="0.2">
      <c r="A928" s="20">
        <v>8</v>
      </c>
      <c r="B928" s="21" t="s">
        <v>244</v>
      </c>
      <c r="C928" s="20" t="s">
        <v>40</v>
      </c>
      <c r="D928" s="20">
        <v>9</v>
      </c>
      <c r="E928" s="40">
        <v>1.9252947978194284</v>
      </c>
      <c r="F928" s="36">
        <f>D928*E928</f>
        <v>17.327653180374856</v>
      </c>
      <c r="G928" s="6"/>
    </row>
    <row r="929" spans="1:7" ht="6.95" customHeight="1" x14ac:dyDescent="0.2">
      <c r="A929" s="20"/>
      <c r="B929" s="21"/>
      <c r="C929" s="20"/>
      <c r="D929" s="20"/>
      <c r="E929" s="18"/>
      <c r="F929" s="37"/>
      <c r="G929" s="6"/>
    </row>
    <row r="930" spans="1:7" ht="6.95" customHeight="1" x14ac:dyDescent="0.2">
      <c r="A930" s="20"/>
      <c r="B930" s="21"/>
      <c r="C930" s="20"/>
      <c r="D930" s="20"/>
      <c r="E930" s="18"/>
      <c r="F930" s="37"/>
      <c r="G930" s="6"/>
    </row>
    <row r="931" spans="1:7" ht="6.95" customHeight="1" x14ac:dyDescent="0.2">
      <c r="A931" s="20"/>
      <c r="B931" s="21"/>
      <c r="C931" s="20"/>
      <c r="D931" s="20"/>
      <c r="E931" s="18"/>
      <c r="F931" s="38"/>
      <c r="G931" s="6"/>
    </row>
    <row r="932" spans="1:7" ht="6.95" customHeight="1" x14ac:dyDescent="0.2">
      <c r="A932" s="20">
        <v>9</v>
      </c>
      <c r="B932" s="21" t="s">
        <v>245</v>
      </c>
      <c r="C932" s="20" t="s">
        <v>40</v>
      </c>
      <c r="D932" s="20">
        <v>17</v>
      </c>
      <c r="E932" s="40">
        <v>1.9252947978194279</v>
      </c>
      <c r="F932" s="36">
        <f>D932*E932</f>
        <v>32.730011562930272</v>
      </c>
      <c r="G932" s="6"/>
    </row>
    <row r="933" spans="1:7" ht="6.95" customHeight="1" x14ac:dyDescent="0.2">
      <c r="A933" s="20"/>
      <c r="B933" s="21"/>
      <c r="C933" s="20"/>
      <c r="D933" s="20"/>
      <c r="E933" s="18"/>
      <c r="F933" s="37"/>
      <c r="G933" s="6"/>
    </row>
    <row r="934" spans="1:7" ht="6.95" customHeight="1" x14ac:dyDescent="0.2">
      <c r="A934" s="20"/>
      <c r="B934" s="21"/>
      <c r="C934" s="20"/>
      <c r="D934" s="20"/>
      <c r="E934" s="18"/>
      <c r="F934" s="37"/>
      <c r="G934" s="6"/>
    </row>
    <row r="935" spans="1:7" ht="6.95" customHeight="1" x14ac:dyDescent="0.2">
      <c r="A935" s="20"/>
      <c r="B935" s="21"/>
      <c r="C935" s="20"/>
      <c r="D935" s="20"/>
      <c r="E935" s="18"/>
      <c r="F935" s="38"/>
      <c r="G935" s="6"/>
    </row>
    <row r="936" spans="1:7" ht="6.95" customHeight="1" x14ac:dyDescent="0.2">
      <c r="A936" s="20">
        <v>10</v>
      </c>
      <c r="B936" s="21" t="s">
        <v>246</v>
      </c>
      <c r="C936" s="20" t="s">
        <v>40</v>
      </c>
      <c r="D936" s="20">
        <v>5</v>
      </c>
      <c r="E936" s="40">
        <v>0.21585151146936216</v>
      </c>
      <c r="F936" s="36">
        <f>D936*E936</f>
        <v>1.0792575573468108</v>
      </c>
      <c r="G936" s="6"/>
    </row>
    <row r="937" spans="1:7" ht="6.95" customHeight="1" x14ac:dyDescent="0.2">
      <c r="A937" s="20"/>
      <c r="B937" s="21"/>
      <c r="C937" s="20"/>
      <c r="D937" s="20"/>
      <c r="E937" s="18"/>
      <c r="F937" s="37"/>
      <c r="G937" s="6"/>
    </row>
    <row r="938" spans="1:7" ht="6.95" customHeight="1" x14ac:dyDescent="0.2">
      <c r="A938" s="20"/>
      <c r="B938" s="21"/>
      <c r="C938" s="20"/>
      <c r="D938" s="20"/>
      <c r="E938" s="18"/>
      <c r="F938" s="37"/>
      <c r="G938" s="6"/>
    </row>
    <row r="939" spans="1:7" ht="6.95" customHeight="1" x14ac:dyDescent="0.2">
      <c r="A939" s="20"/>
      <c r="B939" s="21"/>
      <c r="C939" s="20"/>
      <c r="D939" s="20"/>
      <c r="E939" s="18"/>
      <c r="F939" s="38"/>
      <c r="G939" s="6"/>
    </row>
    <row r="940" spans="1:7" ht="6.95" customHeight="1" x14ac:dyDescent="0.2">
      <c r="A940" s="20">
        <v>11</v>
      </c>
      <c r="B940" s="21" t="s">
        <v>247</v>
      </c>
      <c r="C940" s="20" t="s">
        <v>40</v>
      </c>
      <c r="D940" s="20">
        <v>1</v>
      </c>
      <c r="E940" s="40">
        <v>0.67940192974938052</v>
      </c>
      <c r="F940" s="36">
        <f>D940*E940</f>
        <v>0.67940192974938052</v>
      </c>
      <c r="G940" s="6"/>
    </row>
    <row r="941" spans="1:7" ht="6.95" customHeight="1" x14ac:dyDescent="0.2">
      <c r="A941" s="20"/>
      <c r="B941" s="21"/>
      <c r="C941" s="20"/>
      <c r="D941" s="20"/>
      <c r="E941" s="18"/>
      <c r="F941" s="37"/>
      <c r="G941" s="6"/>
    </row>
    <row r="942" spans="1:7" ht="6.95" customHeight="1" x14ac:dyDescent="0.2">
      <c r="A942" s="20"/>
      <c r="B942" s="21"/>
      <c r="C942" s="20"/>
      <c r="D942" s="20"/>
      <c r="E942" s="18"/>
      <c r="F942" s="37"/>
      <c r="G942" s="6"/>
    </row>
    <row r="943" spans="1:7" ht="6.95" customHeight="1" x14ac:dyDescent="0.2">
      <c r="A943" s="20"/>
      <c r="B943" s="21"/>
      <c r="C943" s="20"/>
      <c r="D943" s="20"/>
      <c r="E943" s="18"/>
      <c r="F943" s="38"/>
      <c r="G943" s="6"/>
    </row>
    <row r="944" spans="1:7" ht="6.95" customHeight="1" x14ac:dyDescent="0.2">
      <c r="A944" s="20">
        <v>12</v>
      </c>
      <c r="B944" s="21" t="s">
        <v>248</v>
      </c>
      <c r="C944" s="20" t="s">
        <v>30</v>
      </c>
      <c r="D944" s="42">
        <v>3</v>
      </c>
      <c r="E944" s="40">
        <v>5.0581675318585395</v>
      </c>
      <c r="F944" s="36">
        <f>D944*E944</f>
        <v>15.174502595575618</v>
      </c>
      <c r="G944" s="6"/>
    </row>
    <row r="945" spans="1:7" ht="6.95" customHeight="1" x14ac:dyDescent="0.2">
      <c r="A945" s="20"/>
      <c r="B945" s="21"/>
      <c r="C945" s="20"/>
      <c r="D945" s="42"/>
      <c r="E945" s="18"/>
      <c r="F945" s="37"/>
      <c r="G945" s="6"/>
    </row>
    <row r="946" spans="1:7" ht="6.95" customHeight="1" x14ac:dyDescent="0.2">
      <c r="A946" s="20"/>
      <c r="B946" s="21"/>
      <c r="C946" s="20"/>
      <c r="D946" s="42"/>
      <c r="E946" s="18"/>
      <c r="F946" s="37"/>
      <c r="G946" s="6"/>
    </row>
    <row r="947" spans="1:7" ht="6.95" customHeight="1" x14ac:dyDescent="0.2">
      <c r="A947" s="20"/>
      <c r="B947" s="21"/>
      <c r="C947" s="20"/>
      <c r="D947" s="42"/>
      <c r="E947" s="18"/>
      <c r="F947" s="38"/>
      <c r="G947" s="6"/>
    </row>
    <row r="948" spans="1:7" ht="6.95" customHeight="1" x14ac:dyDescent="0.2">
      <c r="A948" s="20">
        <v>13</v>
      </c>
      <c r="B948" s="21" t="s">
        <v>249</v>
      </c>
      <c r="C948" s="18" t="s">
        <v>30</v>
      </c>
      <c r="D948" s="20">
        <v>35</v>
      </c>
      <c r="E948" s="40">
        <v>2.0474544477749888</v>
      </c>
      <c r="F948" s="36">
        <f>D948*E948</f>
        <v>71.660905672124613</v>
      </c>
      <c r="G948" s="6"/>
    </row>
    <row r="949" spans="1:7" ht="6.95" customHeight="1" x14ac:dyDescent="0.2">
      <c r="A949" s="20"/>
      <c r="B949" s="21"/>
      <c r="C949" s="18"/>
      <c r="D949" s="20"/>
      <c r="E949" s="18"/>
      <c r="F949" s="37"/>
      <c r="G949" s="6"/>
    </row>
    <row r="950" spans="1:7" ht="6.95" customHeight="1" x14ac:dyDescent="0.2">
      <c r="A950" s="20"/>
      <c r="B950" s="21"/>
      <c r="C950" s="18"/>
      <c r="D950" s="20"/>
      <c r="E950" s="18"/>
      <c r="F950" s="37"/>
      <c r="G950" s="6"/>
    </row>
    <row r="951" spans="1:7" ht="6.95" customHeight="1" x14ac:dyDescent="0.2">
      <c r="A951" s="20"/>
      <c r="B951" s="21"/>
      <c r="C951" s="18"/>
      <c r="D951" s="20"/>
      <c r="E951" s="18"/>
      <c r="F951" s="38"/>
      <c r="G951" s="6"/>
    </row>
    <row r="952" spans="1:7" ht="6.95" customHeight="1" x14ac:dyDescent="0.2">
      <c r="A952" s="20">
        <v>14</v>
      </c>
      <c r="B952" s="21" t="s">
        <v>250</v>
      </c>
      <c r="C952" s="20" t="s">
        <v>30</v>
      </c>
      <c r="D952" s="20">
        <v>5</v>
      </c>
      <c r="E952" s="40">
        <v>0.77544600818440279</v>
      </c>
      <c r="F952" s="36">
        <f>D952*E952</f>
        <v>3.8772300409220142</v>
      </c>
      <c r="G952" s="6"/>
    </row>
    <row r="953" spans="1:7" ht="6.95" customHeight="1" x14ac:dyDescent="0.2">
      <c r="A953" s="20"/>
      <c r="B953" s="21"/>
      <c r="C953" s="20"/>
      <c r="D953" s="20"/>
      <c r="E953" s="18"/>
      <c r="F953" s="37"/>
      <c r="G953" s="6"/>
    </row>
    <row r="954" spans="1:7" ht="6.95" customHeight="1" x14ac:dyDescent="0.2">
      <c r="A954" s="20"/>
      <c r="B954" s="21"/>
      <c r="C954" s="20"/>
      <c r="D954" s="20"/>
      <c r="E954" s="18"/>
      <c r="F954" s="37"/>
      <c r="G954" s="6"/>
    </row>
    <row r="955" spans="1:7" ht="6.95" customHeight="1" x14ac:dyDescent="0.2">
      <c r="A955" s="20"/>
      <c r="B955" s="21"/>
      <c r="C955" s="20"/>
      <c r="D955" s="20"/>
      <c r="E955" s="18"/>
      <c r="F955" s="38"/>
      <c r="G955" s="6"/>
    </row>
    <row r="956" spans="1:7" ht="6.95" customHeight="1" x14ac:dyDescent="0.2">
      <c r="A956" s="20"/>
      <c r="B956" s="41" t="s">
        <v>251</v>
      </c>
      <c r="C956" s="18"/>
      <c r="D956" s="20"/>
      <c r="E956" s="40">
        <v>0</v>
      </c>
      <c r="F956" s="36">
        <f>D956*E956</f>
        <v>0</v>
      </c>
      <c r="G956" s="6"/>
    </row>
    <row r="957" spans="1:7" ht="6.95" customHeight="1" x14ac:dyDescent="0.2">
      <c r="A957" s="20"/>
      <c r="B957" s="41"/>
      <c r="C957" s="18"/>
      <c r="D957" s="20"/>
      <c r="E957" s="18"/>
      <c r="F957" s="37"/>
      <c r="G957" s="6"/>
    </row>
    <row r="958" spans="1:7" ht="6.95" customHeight="1" x14ac:dyDescent="0.2">
      <c r="A958" s="20"/>
      <c r="B958" s="41"/>
      <c r="C958" s="18"/>
      <c r="D958" s="20"/>
      <c r="E958" s="18"/>
      <c r="F958" s="37"/>
      <c r="G958" s="6"/>
    </row>
    <row r="959" spans="1:7" ht="6.95" customHeight="1" x14ac:dyDescent="0.2">
      <c r="A959" s="20"/>
      <c r="B959" s="41"/>
      <c r="C959" s="18"/>
      <c r="D959" s="20"/>
      <c r="E959" s="18"/>
      <c r="F959" s="38"/>
      <c r="G959" s="6"/>
    </row>
    <row r="960" spans="1:7" ht="6.95" customHeight="1" x14ac:dyDescent="0.2">
      <c r="A960" s="20">
        <v>1</v>
      </c>
      <c r="B960" s="25" t="s">
        <v>252</v>
      </c>
      <c r="C960" s="18" t="s">
        <v>40</v>
      </c>
      <c r="D960" s="20">
        <v>81</v>
      </c>
      <c r="E960" s="40">
        <v>12.216523208686036</v>
      </c>
      <c r="F960" s="36">
        <f>D960*E960</f>
        <v>989.53837990356897</v>
      </c>
      <c r="G960" s="6"/>
    </row>
    <row r="961" spans="1:7" ht="6.95" customHeight="1" x14ac:dyDescent="0.2">
      <c r="A961" s="20"/>
      <c r="B961" s="26"/>
      <c r="C961" s="18"/>
      <c r="D961" s="20"/>
      <c r="E961" s="18"/>
      <c r="F961" s="37"/>
      <c r="G961" s="6"/>
    </row>
    <row r="962" spans="1:7" ht="6.95" customHeight="1" x14ac:dyDescent="0.2">
      <c r="A962" s="20"/>
      <c r="B962" s="26"/>
      <c r="C962" s="18"/>
      <c r="D962" s="20"/>
      <c r="E962" s="18"/>
      <c r="F962" s="37"/>
      <c r="G962" s="6"/>
    </row>
    <row r="963" spans="1:7" ht="6.95" customHeight="1" x14ac:dyDescent="0.2">
      <c r="A963" s="20"/>
      <c r="B963" s="27"/>
      <c r="C963" s="18"/>
      <c r="D963" s="20"/>
      <c r="E963" s="18"/>
      <c r="F963" s="38"/>
      <c r="G963" s="6"/>
    </row>
    <row r="964" spans="1:7" ht="6.95" customHeight="1" x14ac:dyDescent="0.2">
      <c r="A964" s="20">
        <v>2</v>
      </c>
      <c r="B964" s="25" t="s">
        <v>253</v>
      </c>
      <c r="C964" s="18" t="s">
        <v>40</v>
      </c>
      <c r="D964" s="20">
        <v>4</v>
      </c>
      <c r="E964" s="40">
        <v>15.173938711600734</v>
      </c>
      <c r="F964" s="36">
        <f>D964*E964</f>
        <v>60.695754846402934</v>
      </c>
      <c r="G964" s="6"/>
    </row>
    <row r="965" spans="1:7" ht="6.95" customHeight="1" x14ac:dyDescent="0.2">
      <c r="A965" s="20"/>
      <c r="B965" s="26"/>
      <c r="C965" s="18"/>
      <c r="D965" s="20"/>
      <c r="E965" s="18"/>
      <c r="F965" s="37"/>
      <c r="G965" s="6"/>
    </row>
    <row r="966" spans="1:7" ht="6.95" customHeight="1" x14ac:dyDescent="0.2">
      <c r="A966" s="20"/>
      <c r="B966" s="26"/>
      <c r="C966" s="18"/>
      <c r="D966" s="20"/>
      <c r="E966" s="18"/>
      <c r="F966" s="37"/>
      <c r="G966" s="6"/>
    </row>
    <row r="967" spans="1:7" ht="6.95" customHeight="1" x14ac:dyDescent="0.2">
      <c r="A967" s="20"/>
      <c r="B967" s="27"/>
      <c r="C967" s="18"/>
      <c r="D967" s="20"/>
      <c r="E967" s="18"/>
      <c r="F967" s="38"/>
      <c r="G967" s="6"/>
    </row>
    <row r="968" spans="1:7" ht="6.95" customHeight="1" x14ac:dyDescent="0.2">
      <c r="A968" s="20">
        <v>3</v>
      </c>
      <c r="B968" s="25" t="s">
        <v>254</v>
      </c>
      <c r="C968" s="28" t="s">
        <v>40</v>
      </c>
      <c r="D968" s="29">
        <v>6</v>
      </c>
      <c r="E968" s="40">
        <v>3.7385987669972311</v>
      </c>
      <c r="F968" s="36">
        <f>D968*E968</f>
        <v>22.431592601983386</v>
      </c>
      <c r="G968" s="6"/>
    </row>
    <row r="969" spans="1:7" ht="6.95" customHeight="1" x14ac:dyDescent="0.2">
      <c r="A969" s="20"/>
      <c r="B969" s="26"/>
      <c r="C969" s="28"/>
      <c r="D969" s="30"/>
      <c r="E969" s="53"/>
      <c r="F969" s="37"/>
      <c r="G969" s="6"/>
    </row>
    <row r="970" spans="1:7" ht="6.95" customHeight="1" x14ac:dyDescent="0.2">
      <c r="A970" s="47"/>
      <c r="B970" s="26"/>
      <c r="C970" s="28"/>
      <c r="D970" s="30"/>
      <c r="E970" s="53"/>
      <c r="F970" s="37"/>
      <c r="G970" s="6"/>
    </row>
    <row r="971" spans="1:7" ht="6.95" customHeight="1" x14ac:dyDescent="0.2">
      <c r="A971" s="47"/>
      <c r="B971" s="27"/>
      <c r="C971" s="28"/>
      <c r="D971" s="31"/>
      <c r="E971" s="53"/>
      <c r="F971" s="38"/>
      <c r="G971" s="6"/>
    </row>
    <row r="972" spans="1:7" ht="6.95" customHeight="1" x14ac:dyDescent="0.2">
      <c r="A972" s="47">
        <v>4</v>
      </c>
      <c r="B972" s="50" t="s">
        <v>255</v>
      </c>
      <c r="C972" s="51" t="s">
        <v>40</v>
      </c>
      <c r="D972" s="52">
        <v>3</v>
      </c>
      <c r="E972" s="40">
        <v>3.7385987669972311</v>
      </c>
      <c r="F972" s="49">
        <f>D972*E972</f>
        <v>11.215796300991693</v>
      </c>
      <c r="G972" s="6"/>
    </row>
    <row r="973" spans="1:7" ht="6.95" customHeight="1" x14ac:dyDescent="0.2">
      <c r="A973" s="47"/>
      <c r="B973" s="26"/>
      <c r="C973" s="28"/>
      <c r="D973" s="30"/>
      <c r="E973" s="53"/>
      <c r="F973" s="37"/>
      <c r="G973" s="6"/>
    </row>
    <row r="974" spans="1:7" ht="6.95" customHeight="1" x14ac:dyDescent="0.2">
      <c r="A974" s="47"/>
      <c r="B974" s="26"/>
      <c r="C974" s="28"/>
      <c r="D974" s="30"/>
      <c r="E974" s="53"/>
      <c r="F974" s="37"/>
      <c r="G974" s="6"/>
    </row>
    <row r="975" spans="1:7" ht="6.95" customHeight="1" x14ac:dyDescent="0.2">
      <c r="A975" s="47"/>
      <c r="B975" s="27"/>
      <c r="C975" s="28"/>
      <c r="D975" s="31"/>
      <c r="E975" s="53"/>
      <c r="F975" s="38"/>
      <c r="G975" s="6"/>
    </row>
    <row r="976" spans="1:7" ht="6.95" customHeight="1" x14ac:dyDescent="0.2">
      <c r="A976" s="47">
        <v>5</v>
      </c>
      <c r="B976" s="50" t="s">
        <v>256</v>
      </c>
      <c r="C976" s="51" t="s">
        <v>40</v>
      </c>
      <c r="D976" s="52">
        <v>4</v>
      </c>
      <c r="E976" s="40">
        <v>4.0014801450340931</v>
      </c>
      <c r="F976" s="49">
        <f>D976*E976</f>
        <v>16.005920580136372</v>
      </c>
      <c r="G976" s="6"/>
    </row>
    <row r="977" spans="1:7" ht="6.95" customHeight="1" x14ac:dyDescent="0.2">
      <c r="A977" s="47"/>
      <c r="B977" s="26"/>
      <c r="C977" s="28"/>
      <c r="D977" s="30"/>
      <c r="E977" s="53"/>
      <c r="F977" s="37"/>
      <c r="G977" s="6"/>
    </row>
    <row r="978" spans="1:7" ht="6.95" customHeight="1" x14ac:dyDescent="0.2">
      <c r="A978" s="47"/>
      <c r="B978" s="26"/>
      <c r="C978" s="28"/>
      <c r="D978" s="30"/>
      <c r="E978" s="53"/>
      <c r="F978" s="37"/>
      <c r="G978" s="6"/>
    </row>
    <row r="979" spans="1:7" ht="6.95" customHeight="1" x14ac:dyDescent="0.2">
      <c r="A979" s="47"/>
      <c r="B979" s="27"/>
      <c r="C979" s="28"/>
      <c r="D979" s="31"/>
      <c r="E979" s="53"/>
      <c r="F979" s="38"/>
      <c r="G979" s="6"/>
    </row>
    <row r="980" spans="1:7" ht="6.95" customHeight="1" x14ac:dyDescent="0.2">
      <c r="A980" s="47">
        <v>6</v>
      </c>
      <c r="B980" s="50" t="s">
        <v>257</v>
      </c>
      <c r="C980" s="51" t="s">
        <v>40</v>
      </c>
      <c r="D980" s="52">
        <v>5</v>
      </c>
      <c r="E980" s="40">
        <v>3.4757173889603701</v>
      </c>
      <c r="F980" s="49">
        <f>D980*E980</f>
        <v>17.37858694480185</v>
      </c>
      <c r="G980" s="6"/>
    </row>
    <row r="981" spans="1:7" ht="6.95" customHeight="1" x14ac:dyDescent="0.2">
      <c r="A981" s="47"/>
      <c r="B981" s="26"/>
      <c r="C981" s="28"/>
      <c r="D981" s="30"/>
      <c r="E981" s="53"/>
      <c r="F981" s="37"/>
      <c r="G981" s="6"/>
    </row>
    <row r="982" spans="1:7" ht="6.95" customHeight="1" x14ac:dyDescent="0.2">
      <c r="A982" s="47"/>
      <c r="B982" s="26"/>
      <c r="C982" s="28"/>
      <c r="D982" s="30"/>
      <c r="E982" s="53"/>
      <c r="F982" s="37"/>
      <c r="G982" s="6"/>
    </row>
    <row r="983" spans="1:7" ht="6.95" customHeight="1" x14ac:dyDescent="0.2">
      <c r="A983" s="47"/>
      <c r="B983" s="27"/>
      <c r="C983" s="28"/>
      <c r="D983" s="31"/>
      <c r="E983" s="53"/>
      <c r="F983" s="38"/>
      <c r="G983" s="6"/>
    </row>
    <row r="984" spans="1:7" ht="6.95" customHeight="1" x14ac:dyDescent="0.2">
      <c r="A984" s="47">
        <v>7</v>
      </c>
      <c r="B984" s="50" t="s">
        <v>258</v>
      </c>
      <c r="C984" s="51" t="s">
        <v>40</v>
      </c>
      <c r="D984" s="52">
        <v>23</v>
      </c>
      <c r="E984" s="40">
        <v>3.0813953219050769</v>
      </c>
      <c r="F984" s="49">
        <f>D984*E984</f>
        <v>70.872092403816765</v>
      </c>
      <c r="G984" s="6"/>
    </row>
    <row r="985" spans="1:7" ht="6.95" customHeight="1" x14ac:dyDescent="0.2">
      <c r="A985" s="47"/>
      <c r="B985" s="26"/>
      <c r="C985" s="28"/>
      <c r="D985" s="30"/>
      <c r="E985" s="53"/>
      <c r="F985" s="37"/>
      <c r="G985" s="6"/>
    </row>
    <row r="986" spans="1:7" ht="6.95" customHeight="1" x14ac:dyDescent="0.2">
      <c r="A986" s="47"/>
      <c r="B986" s="26"/>
      <c r="C986" s="28"/>
      <c r="D986" s="30"/>
      <c r="E986" s="53"/>
      <c r="F986" s="37"/>
      <c r="G986" s="6"/>
    </row>
    <row r="987" spans="1:7" ht="6.95" customHeight="1" x14ac:dyDescent="0.2">
      <c r="A987" s="47"/>
      <c r="B987" s="27"/>
      <c r="C987" s="28"/>
      <c r="D987" s="31"/>
      <c r="E987" s="53"/>
      <c r="F987" s="38"/>
      <c r="G987" s="6"/>
    </row>
    <row r="988" spans="1:7" ht="6.95" customHeight="1" x14ac:dyDescent="0.2">
      <c r="A988" s="47">
        <v>8</v>
      </c>
      <c r="B988" s="50" t="s">
        <v>259</v>
      </c>
      <c r="C988" s="51" t="s">
        <v>40</v>
      </c>
      <c r="D988" s="52">
        <v>5</v>
      </c>
      <c r="E988" s="40">
        <v>3.7385987669972311</v>
      </c>
      <c r="F988" s="49">
        <f>D988*E988</f>
        <v>18.692993834986154</v>
      </c>
      <c r="G988" s="6"/>
    </row>
    <row r="989" spans="1:7" ht="6.95" customHeight="1" x14ac:dyDescent="0.2">
      <c r="A989" s="47"/>
      <c r="B989" s="26"/>
      <c r="C989" s="28"/>
      <c r="D989" s="30"/>
      <c r="E989" s="53"/>
      <c r="F989" s="37"/>
      <c r="G989" s="6"/>
    </row>
    <row r="990" spans="1:7" ht="6.95" customHeight="1" x14ac:dyDescent="0.2">
      <c r="A990" s="47"/>
      <c r="B990" s="26"/>
      <c r="C990" s="28"/>
      <c r="D990" s="30"/>
      <c r="E990" s="53"/>
      <c r="F990" s="37"/>
      <c r="G990" s="6"/>
    </row>
    <row r="991" spans="1:7" ht="6.95" customHeight="1" x14ac:dyDescent="0.2">
      <c r="A991" s="47"/>
      <c r="B991" s="27"/>
      <c r="C991" s="28"/>
      <c r="D991" s="31"/>
      <c r="E991" s="53"/>
      <c r="F991" s="38"/>
      <c r="G991" s="6"/>
    </row>
    <row r="992" spans="1:7" ht="6.95" customHeight="1" x14ac:dyDescent="0.2">
      <c r="A992" s="47">
        <v>9</v>
      </c>
      <c r="B992" s="48" t="s">
        <v>260</v>
      </c>
      <c r="C992" s="47" t="s">
        <v>40</v>
      </c>
      <c r="D992" s="47">
        <v>64</v>
      </c>
      <c r="E992" s="40">
        <v>1.2317279240329713</v>
      </c>
      <c r="F992" s="36">
        <f>D992*E992</f>
        <v>78.830587138110161</v>
      </c>
      <c r="G992" s="6"/>
    </row>
    <row r="993" spans="1:7" ht="6.95" customHeight="1" x14ac:dyDescent="0.2">
      <c r="A993" s="20"/>
      <c r="B993" s="21"/>
      <c r="C993" s="20"/>
      <c r="D993" s="20"/>
      <c r="E993" s="18"/>
      <c r="F993" s="37"/>
      <c r="G993" s="6"/>
    </row>
    <row r="994" spans="1:7" ht="6.95" customHeight="1" x14ac:dyDescent="0.2">
      <c r="A994" s="20"/>
      <c r="B994" s="21"/>
      <c r="C994" s="20"/>
      <c r="D994" s="20"/>
      <c r="E994" s="18"/>
      <c r="F994" s="37"/>
      <c r="G994" s="6"/>
    </row>
    <row r="995" spans="1:7" ht="6.95" customHeight="1" x14ac:dyDescent="0.2">
      <c r="A995" s="20"/>
      <c r="B995" s="21"/>
      <c r="C995" s="20"/>
      <c r="D995" s="20"/>
      <c r="E995" s="18"/>
      <c r="F995" s="38"/>
      <c r="G995" s="6"/>
    </row>
    <row r="996" spans="1:7" ht="6.95" customHeight="1" x14ac:dyDescent="0.2">
      <c r="A996" s="20">
        <v>10</v>
      </c>
      <c r="B996" s="21" t="s">
        <v>261</v>
      </c>
      <c r="C996" s="20" t="s">
        <v>40</v>
      </c>
      <c r="D996" s="20">
        <v>1</v>
      </c>
      <c r="E996" s="40">
        <v>1.560329646579049</v>
      </c>
      <c r="F996" s="36">
        <f>D996*E996</f>
        <v>1.560329646579049</v>
      </c>
      <c r="G996" s="6"/>
    </row>
    <row r="997" spans="1:7" ht="6.95" customHeight="1" x14ac:dyDescent="0.2">
      <c r="A997" s="20"/>
      <c r="B997" s="21"/>
      <c r="C997" s="20"/>
      <c r="D997" s="20"/>
      <c r="E997" s="18"/>
      <c r="F997" s="37"/>
      <c r="G997" s="6"/>
    </row>
    <row r="998" spans="1:7" ht="6.95" customHeight="1" x14ac:dyDescent="0.2">
      <c r="A998" s="20"/>
      <c r="B998" s="21"/>
      <c r="C998" s="20"/>
      <c r="D998" s="20"/>
      <c r="E998" s="18"/>
      <c r="F998" s="37"/>
      <c r="G998" s="6"/>
    </row>
    <row r="999" spans="1:7" ht="6.95" customHeight="1" x14ac:dyDescent="0.2">
      <c r="A999" s="20"/>
      <c r="B999" s="21"/>
      <c r="C999" s="20"/>
      <c r="D999" s="20"/>
      <c r="E999" s="18"/>
      <c r="F999" s="38"/>
      <c r="G999" s="6"/>
    </row>
    <row r="1000" spans="1:7" ht="6.95" customHeight="1" x14ac:dyDescent="0.2">
      <c r="A1000" s="20">
        <v>11</v>
      </c>
      <c r="B1000" s="21" t="s">
        <v>262</v>
      </c>
      <c r="C1000" s="20" t="s">
        <v>40</v>
      </c>
      <c r="D1000" s="20">
        <v>2</v>
      </c>
      <c r="E1000" s="40">
        <v>1.9004421534331455</v>
      </c>
      <c r="F1000" s="36">
        <f>D1000*E1000</f>
        <v>3.800884306866291</v>
      </c>
      <c r="G1000" s="6"/>
    </row>
    <row r="1001" spans="1:7" ht="6.95" customHeight="1" x14ac:dyDescent="0.2">
      <c r="A1001" s="20"/>
      <c r="B1001" s="21"/>
      <c r="C1001" s="20"/>
      <c r="D1001" s="20"/>
      <c r="E1001" s="18"/>
      <c r="F1001" s="37"/>
      <c r="G1001" s="6"/>
    </row>
    <row r="1002" spans="1:7" ht="6.95" customHeight="1" x14ac:dyDescent="0.2">
      <c r="A1002" s="20"/>
      <c r="B1002" s="21"/>
      <c r="C1002" s="20"/>
      <c r="D1002" s="20"/>
      <c r="E1002" s="18"/>
      <c r="F1002" s="37"/>
      <c r="G1002" s="6"/>
    </row>
    <row r="1003" spans="1:7" ht="6.95" customHeight="1" x14ac:dyDescent="0.2">
      <c r="A1003" s="20"/>
      <c r="B1003" s="21"/>
      <c r="C1003" s="20"/>
      <c r="D1003" s="20"/>
      <c r="E1003" s="18"/>
      <c r="F1003" s="38"/>
      <c r="G1003" s="6"/>
    </row>
    <row r="1004" spans="1:7" ht="6.95" customHeight="1" x14ac:dyDescent="0.2">
      <c r="A1004" s="20">
        <v>12</v>
      </c>
      <c r="B1004" s="21" t="s">
        <v>263</v>
      </c>
      <c r="C1004" s="20" t="s">
        <v>40</v>
      </c>
      <c r="D1004" s="20">
        <v>51</v>
      </c>
      <c r="E1004" s="40">
        <v>1.3274325283949582</v>
      </c>
      <c r="F1004" s="36">
        <f>D1004*E1004</f>
        <v>67.699058948142863</v>
      </c>
      <c r="G1004" s="6"/>
    </row>
    <row r="1005" spans="1:7" ht="6.95" customHeight="1" x14ac:dyDescent="0.2">
      <c r="A1005" s="20"/>
      <c r="B1005" s="21"/>
      <c r="C1005" s="20"/>
      <c r="D1005" s="20"/>
      <c r="E1005" s="18"/>
      <c r="F1005" s="37"/>
      <c r="G1005" s="6"/>
    </row>
    <row r="1006" spans="1:7" ht="6.95" customHeight="1" x14ac:dyDescent="0.2">
      <c r="A1006" s="20"/>
      <c r="B1006" s="21"/>
      <c r="C1006" s="20"/>
      <c r="D1006" s="20"/>
      <c r="E1006" s="18"/>
      <c r="F1006" s="37"/>
      <c r="G1006" s="6"/>
    </row>
    <row r="1007" spans="1:7" ht="6.95" customHeight="1" x14ac:dyDescent="0.2">
      <c r="A1007" s="20"/>
      <c r="B1007" s="21"/>
      <c r="C1007" s="20"/>
      <c r="D1007" s="20"/>
      <c r="E1007" s="18"/>
      <c r="F1007" s="38"/>
      <c r="G1007" s="6"/>
    </row>
    <row r="1008" spans="1:7" ht="6.95" customHeight="1" x14ac:dyDescent="0.2">
      <c r="A1008" s="20">
        <v>13</v>
      </c>
      <c r="B1008" s="21" t="s">
        <v>264</v>
      </c>
      <c r="C1008" s="20" t="s">
        <v>40</v>
      </c>
      <c r="D1008" s="20">
        <v>12</v>
      </c>
      <c r="E1008" s="40">
        <v>0.49935618757884265</v>
      </c>
      <c r="F1008" s="36">
        <f>D1008*E1008</f>
        <v>5.992274250946112</v>
      </c>
      <c r="G1008" s="6"/>
    </row>
    <row r="1009" spans="1:7" ht="6.95" customHeight="1" x14ac:dyDescent="0.2">
      <c r="A1009" s="20"/>
      <c r="B1009" s="21"/>
      <c r="C1009" s="20"/>
      <c r="D1009" s="20"/>
      <c r="E1009" s="18"/>
      <c r="F1009" s="37"/>
      <c r="G1009" s="6"/>
    </row>
    <row r="1010" spans="1:7" ht="6.95" customHeight="1" x14ac:dyDescent="0.2">
      <c r="A1010" s="20"/>
      <c r="B1010" s="21"/>
      <c r="C1010" s="20"/>
      <c r="D1010" s="20"/>
      <c r="E1010" s="18"/>
      <c r="F1010" s="37"/>
      <c r="G1010" s="6"/>
    </row>
    <row r="1011" spans="1:7" ht="6.95" customHeight="1" x14ac:dyDescent="0.2">
      <c r="A1011" s="20"/>
      <c r="B1011" s="21"/>
      <c r="C1011" s="20"/>
      <c r="D1011" s="20"/>
      <c r="E1011" s="18"/>
      <c r="F1011" s="38"/>
      <c r="G1011" s="6"/>
    </row>
    <row r="1012" spans="1:7" ht="6.95" customHeight="1" x14ac:dyDescent="0.2">
      <c r="A1012" s="20">
        <v>14</v>
      </c>
      <c r="B1012" s="21" t="s">
        <v>265</v>
      </c>
      <c r="C1012" s="20" t="s">
        <v>40</v>
      </c>
      <c r="D1012" s="20">
        <v>116</v>
      </c>
      <c r="E1012" s="40">
        <v>9.8580516763823303E-2</v>
      </c>
      <c r="F1012" s="36">
        <f>D1012*E1012</f>
        <v>11.435339944603504</v>
      </c>
      <c r="G1012" s="6"/>
    </row>
    <row r="1013" spans="1:7" ht="6.95" customHeight="1" x14ac:dyDescent="0.2">
      <c r="A1013" s="20"/>
      <c r="B1013" s="21"/>
      <c r="C1013" s="20"/>
      <c r="D1013" s="20"/>
      <c r="E1013" s="18"/>
      <c r="F1013" s="37"/>
      <c r="G1013" s="6"/>
    </row>
    <row r="1014" spans="1:7" ht="6.95" customHeight="1" x14ac:dyDescent="0.2">
      <c r="A1014" s="20"/>
      <c r="B1014" s="21"/>
      <c r="C1014" s="20"/>
      <c r="D1014" s="20"/>
      <c r="E1014" s="18"/>
      <c r="F1014" s="37"/>
      <c r="G1014" s="6"/>
    </row>
    <row r="1015" spans="1:7" ht="6.95" customHeight="1" x14ac:dyDescent="0.2">
      <c r="A1015" s="20"/>
      <c r="B1015" s="21"/>
      <c r="C1015" s="20"/>
      <c r="D1015" s="20"/>
      <c r="E1015" s="18"/>
      <c r="F1015" s="38"/>
      <c r="G1015" s="6"/>
    </row>
    <row r="1016" spans="1:7" ht="6.95" customHeight="1" x14ac:dyDescent="0.2">
      <c r="A1016" s="20">
        <v>15</v>
      </c>
      <c r="B1016" s="21" t="s">
        <v>266</v>
      </c>
      <c r="C1016" s="20" t="s">
        <v>40</v>
      </c>
      <c r="D1016" s="20">
        <v>26</v>
      </c>
      <c r="E1016" s="40">
        <v>0.16430086127303883</v>
      </c>
      <c r="F1016" s="36">
        <f>D1016*E1016</f>
        <v>4.2718223930990096</v>
      </c>
      <c r="G1016" s="6"/>
    </row>
    <row r="1017" spans="1:7" ht="6.95" customHeight="1" x14ac:dyDescent="0.2">
      <c r="A1017" s="20"/>
      <c r="B1017" s="21"/>
      <c r="C1017" s="20"/>
      <c r="D1017" s="20"/>
      <c r="E1017" s="18"/>
      <c r="F1017" s="37"/>
      <c r="G1017" s="6"/>
    </row>
    <row r="1018" spans="1:7" ht="6.95" customHeight="1" x14ac:dyDescent="0.2">
      <c r="A1018" s="20"/>
      <c r="B1018" s="21"/>
      <c r="C1018" s="20"/>
      <c r="D1018" s="20"/>
      <c r="E1018" s="18"/>
      <c r="F1018" s="37"/>
      <c r="G1018" s="6"/>
    </row>
    <row r="1019" spans="1:7" ht="6.95" customHeight="1" x14ac:dyDescent="0.2">
      <c r="A1019" s="20"/>
      <c r="B1019" s="21"/>
      <c r="C1019" s="20"/>
      <c r="D1019" s="20"/>
      <c r="E1019" s="18"/>
      <c r="F1019" s="38"/>
      <c r="G1019" s="6"/>
    </row>
    <row r="1020" spans="1:7" ht="6.95" customHeight="1" x14ac:dyDescent="0.2">
      <c r="A1020" s="20">
        <v>16</v>
      </c>
      <c r="B1020" s="21" t="s">
        <v>267</v>
      </c>
      <c r="C1020" s="20" t="s">
        <v>40</v>
      </c>
      <c r="D1020" s="20">
        <f>D1012</f>
        <v>116</v>
      </c>
      <c r="E1020" s="40">
        <v>0.43164215857875982</v>
      </c>
      <c r="F1020" s="36">
        <f>D1020*E1020</f>
        <v>50.07049039513614</v>
      </c>
      <c r="G1020" s="6"/>
    </row>
    <row r="1021" spans="1:7" ht="6.95" customHeight="1" x14ac:dyDescent="0.2">
      <c r="A1021" s="20"/>
      <c r="B1021" s="21"/>
      <c r="C1021" s="20"/>
      <c r="D1021" s="20"/>
      <c r="E1021" s="18"/>
      <c r="F1021" s="37"/>
      <c r="G1021" s="6"/>
    </row>
    <row r="1022" spans="1:7" ht="6.95" customHeight="1" x14ac:dyDescent="0.2">
      <c r="A1022" s="20"/>
      <c r="B1022" s="21"/>
      <c r="C1022" s="20"/>
      <c r="D1022" s="20"/>
      <c r="E1022" s="18"/>
      <c r="F1022" s="37"/>
      <c r="G1022" s="6"/>
    </row>
    <row r="1023" spans="1:7" ht="6.95" customHeight="1" x14ac:dyDescent="0.2">
      <c r="A1023" s="20"/>
      <c r="B1023" s="21"/>
      <c r="C1023" s="20"/>
      <c r="D1023" s="20"/>
      <c r="E1023" s="18"/>
      <c r="F1023" s="38"/>
      <c r="G1023" s="6"/>
    </row>
    <row r="1024" spans="1:7" ht="6.95" customHeight="1" x14ac:dyDescent="0.2">
      <c r="A1024" s="20">
        <v>17</v>
      </c>
      <c r="B1024" s="21" t="s">
        <v>268</v>
      </c>
      <c r="C1024" s="20" t="s">
        <v>30</v>
      </c>
      <c r="D1024" s="20">
        <v>770</v>
      </c>
      <c r="E1024" s="40">
        <v>0.61802880342592192</v>
      </c>
      <c r="F1024" s="36">
        <f>D1024*E1024</f>
        <v>475.8821786379599</v>
      </c>
      <c r="G1024" s="6"/>
    </row>
    <row r="1025" spans="1:7" ht="6.95" customHeight="1" x14ac:dyDescent="0.2">
      <c r="A1025" s="20"/>
      <c r="B1025" s="21"/>
      <c r="C1025" s="20"/>
      <c r="D1025" s="20"/>
      <c r="E1025" s="18"/>
      <c r="F1025" s="37"/>
      <c r="G1025" s="6"/>
    </row>
    <row r="1026" spans="1:7" ht="6.95" customHeight="1" x14ac:dyDescent="0.2">
      <c r="A1026" s="20"/>
      <c r="B1026" s="21"/>
      <c r="C1026" s="20"/>
      <c r="D1026" s="20"/>
      <c r="E1026" s="18"/>
      <c r="F1026" s="37"/>
      <c r="G1026" s="6"/>
    </row>
    <row r="1027" spans="1:7" ht="6.95" customHeight="1" x14ac:dyDescent="0.2">
      <c r="A1027" s="20"/>
      <c r="B1027" s="21"/>
      <c r="C1027" s="20"/>
      <c r="D1027" s="20"/>
      <c r="E1027" s="18"/>
      <c r="F1027" s="38"/>
      <c r="G1027" s="6"/>
    </row>
    <row r="1028" spans="1:7" ht="6.95" customHeight="1" x14ac:dyDescent="0.2">
      <c r="A1028" s="20">
        <v>18</v>
      </c>
      <c r="B1028" s="21" t="s">
        <v>269</v>
      </c>
      <c r="C1028" s="20" t="s">
        <v>30</v>
      </c>
      <c r="D1028" s="20">
        <v>835</v>
      </c>
      <c r="E1028" s="40">
        <v>0.48410388538504245</v>
      </c>
      <c r="F1028" s="36">
        <f>D1028*E1028</f>
        <v>404.22674429651045</v>
      </c>
      <c r="G1028" s="6"/>
    </row>
    <row r="1029" spans="1:7" ht="6.95" customHeight="1" x14ac:dyDescent="0.2">
      <c r="A1029" s="20"/>
      <c r="B1029" s="21"/>
      <c r="C1029" s="20"/>
      <c r="D1029" s="20"/>
      <c r="E1029" s="18"/>
      <c r="F1029" s="37"/>
      <c r="G1029" s="6"/>
    </row>
    <row r="1030" spans="1:7" ht="6.95" customHeight="1" x14ac:dyDescent="0.2">
      <c r="A1030" s="20"/>
      <c r="B1030" s="21"/>
      <c r="C1030" s="20"/>
      <c r="D1030" s="20"/>
      <c r="E1030" s="18"/>
      <c r="F1030" s="37"/>
      <c r="G1030" s="6"/>
    </row>
    <row r="1031" spans="1:7" ht="6.95" customHeight="1" x14ac:dyDescent="0.2">
      <c r="A1031" s="20"/>
      <c r="B1031" s="21"/>
      <c r="C1031" s="20"/>
      <c r="D1031" s="20"/>
      <c r="E1031" s="18"/>
      <c r="F1031" s="38"/>
      <c r="G1031" s="6"/>
    </row>
    <row r="1032" spans="1:7" ht="6.95" customHeight="1" x14ac:dyDescent="0.2">
      <c r="A1032" s="20">
        <v>19</v>
      </c>
      <c r="B1032" s="21" t="s">
        <v>270</v>
      </c>
      <c r="C1032" s="20" t="s">
        <v>30</v>
      </c>
      <c r="D1032" s="42">
        <v>165</v>
      </c>
      <c r="E1032" s="40">
        <v>0.26884592743535302</v>
      </c>
      <c r="F1032" s="36">
        <f>D1032*E1032</f>
        <v>44.359578026833248</v>
      </c>
      <c r="G1032" s="6"/>
    </row>
    <row r="1033" spans="1:7" ht="6.95" customHeight="1" x14ac:dyDescent="0.2">
      <c r="A1033" s="20"/>
      <c r="B1033" s="21"/>
      <c r="C1033" s="20"/>
      <c r="D1033" s="42"/>
      <c r="E1033" s="18"/>
      <c r="F1033" s="37"/>
      <c r="G1033" s="6"/>
    </row>
    <row r="1034" spans="1:7" ht="6.95" customHeight="1" x14ac:dyDescent="0.2">
      <c r="A1034" s="20"/>
      <c r="B1034" s="21"/>
      <c r="C1034" s="20"/>
      <c r="D1034" s="42"/>
      <c r="E1034" s="18"/>
      <c r="F1034" s="37"/>
      <c r="G1034" s="6"/>
    </row>
    <row r="1035" spans="1:7" ht="6.95" customHeight="1" x14ac:dyDescent="0.2">
      <c r="A1035" s="20"/>
      <c r="B1035" s="21"/>
      <c r="C1035" s="20"/>
      <c r="D1035" s="42"/>
      <c r="E1035" s="18"/>
      <c r="F1035" s="38"/>
      <c r="G1035" s="6"/>
    </row>
    <row r="1036" spans="1:7" ht="6.95" customHeight="1" x14ac:dyDescent="0.2">
      <c r="A1036" s="20">
        <v>20</v>
      </c>
      <c r="B1036" s="21" t="s">
        <v>271</v>
      </c>
      <c r="C1036" s="20" t="s">
        <v>40</v>
      </c>
      <c r="D1036" s="42">
        <v>1</v>
      </c>
      <c r="E1036" s="40">
        <v>0.13144068901843109</v>
      </c>
      <c r="F1036" s="36">
        <f>D1036*E1036</f>
        <v>0.13144068901843109</v>
      </c>
      <c r="G1036" s="6"/>
    </row>
    <row r="1037" spans="1:7" ht="6.95" customHeight="1" x14ac:dyDescent="0.2">
      <c r="A1037" s="20"/>
      <c r="B1037" s="21"/>
      <c r="C1037" s="20"/>
      <c r="D1037" s="42"/>
      <c r="E1037" s="18"/>
      <c r="F1037" s="37"/>
      <c r="G1037" s="6"/>
    </row>
    <row r="1038" spans="1:7" ht="6.95" customHeight="1" x14ac:dyDescent="0.2">
      <c r="A1038" s="20"/>
      <c r="B1038" s="21"/>
      <c r="C1038" s="20"/>
      <c r="D1038" s="42"/>
      <c r="E1038" s="18"/>
      <c r="F1038" s="37"/>
      <c r="G1038" s="6"/>
    </row>
    <row r="1039" spans="1:7" ht="6.95" customHeight="1" x14ac:dyDescent="0.2">
      <c r="A1039" s="20"/>
      <c r="B1039" s="21"/>
      <c r="C1039" s="20"/>
      <c r="D1039" s="42"/>
      <c r="E1039" s="18"/>
      <c r="F1039" s="38"/>
      <c r="G1039" s="6"/>
    </row>
    <row r="1040" spans="1:7" ht="6.95" customHeight="1" x14ac:dyDescent="0.2">
      <c r="A1040" s="20">
        <v>21</v>
      </c>
      <c r="B1040" s="43" t="s">
        <v>272</v>
      </c>
      <c r="C1040" s="44" t="s">
        <v>30</v>
      </c>
      <c r="D1040" s="46">
        <f>(D1024+D1028)*0.6</f>
        <v>963</v>
      </c>
      <c r="E1040" s="40">
        <v>0.33899569054217527</v>
      </c>
      <c r="F1040" s="36">
        <f>D1040*E1040</f>
        <v>326.45284999211481</v>
      </c>
      <c r="G1040" s="6"/>
    </row>
    <row r="1041" spans="1:7" ht="6.95" customHeight="1" x14ac:dyDescent="0.2">
      <c r="A1041" s="20"/>
      <c r="B1041" s="43"/>
      <c r="C1041" s="44"/>
      <c r="D1041" s="46"/>
      <c r="E1041" s="18"/>
      <c r="F1041" s="37"/>
      <c r="G1041" s="6"/>
    </row>
    <row r="1042" spans="1:7" ht="6.95" customHeight="1" x14ac:dyDescent="0.2">
      <c r="A1042" s="20"/>
      <c r="B1042" s="43"/>
      <c r="C1042" s="44"/>
      <c r="D1042" s="46"/>
      <c r="E1042" s="18"/>
      <c r="F1042" s="37"/>
      <c r="G1042" s="6"/>
    </row>
    <row r="1043" spans="1:7" ht="6.95" customHeight="1" x14ac:dyDescent="0.2">
      <c r="A1043" s="20"/>
      <c r="B1043" s="43"/>
      <c r="C1043" s="44"/>
      <c r="D1043" s="46"/>
      <c r="E1043" s="18"/>
      <c r="F1043" s="38"/>
      <c r="G1043" s="6"/>
    </row>
    <row r="1044" spans="1:7" ht="6.95" customHeight="1" x14ac:dyDescent="0.2">
      <c r="A1044" s="20">
        <v>22</v>
      </c>
      <c r="B1044" s="43" t="s">
        <v>273</v>
      </c>
      <c r="C1044" s="44" t="s">
        <v>11</v>
      </c>
      <c r="D1044" s="45">
        <f>D1040*0.025</f>
        <v>24.075000000000003</v>
      </c>
      <c r="E1044" s="40">
        <v>2.1227697236815204</v>
      </c>
      <c r="F1044" s="36">
        <f>D1044*E1044</f>
        <v>51.105681097632612</v>
      </c>
      <c r="G1044" s="6"/>
    </row>
    <row r="1045" spans="1:7" ht="6.95" customHeight="1" x14ac:dyDescent="0.2">
      <c r="A1045" s="20"/>
      <c r="B1045" s="43"/>
      <c r="C1045" s="44"/>
      <c r="D1045" s="45"/>
      <c r="E1045" s="18"/>
      <c r="F1045" s="37"/>
      <c r="G1045" s="6"/>
    </row>
    <row r="1046" spans="1:7" ht="6.95" customHeight="1" x14ac:dyDescent="0.2">
      <c r="A1046" s="20"/>
      <c r="B1046" s="43"/>
      <c r="C1046" s="44"/>
      <c r="D1046" s="45"/>
      <c r="E1046" s="18"/>
      <c r="F1046" s="37"/>
      <c r="G1046" s="6"/>
    </row>
    <row r="1047" spans="1:7" ht="6.95" customHeight="1" x14ac:dyDescent="0.2">
      <c r="A1047" s="20"/>
      <c r="B1047" s="43"/>
      <c r="C1047" s="44"/>
      <c r="D1047" s="45"/>
      <c r="E1047" s="18"/>
      <c r="F1047" s="38"/>
      <c r="G1047" s="6"/>
    </row>
    <row r="1048" spans="1:7" ht="6.95" customHeight="1" x14ac:dyDescent="0.2">
      <c r="A1048" s="20"/>
      <c r="B1048" s="41" t="s">
        <v>274</v>
      </c>
      <c r="C1048" s="20"/>
      <c r="D1048" s="42"/>
      <c r="E1048" s="40">
        <v>0</v>
      </c>
      <c r="F1048" s="36">
        <f>D1048*E1048</f>
        <v>0</v>
      </c>
      <c r="G1048" s="6"/>
    </row>
    <row r="1049" spans="1:7" ht="6.95" customHeight="1" x14ac:dyDescent="0.2">
      <c r="A1049" s="20"/>
      <c r="B1049" s="41"/>
      <c r="C1049" s="20"/>
      <c r="D1049" s="42"/>
      <c r="E1049" s="18"/>
      <c r="F1049" s="37"/>
      <c r="G1049" s="6"/>
    </row>
    <row r="1050" spans="1:7" ht="6.95" customHeight="1" x14ac:dyDescent="0.2">
      <c r="A1050" s="20"/>
      <c r="B1050" s="41"/>
      <c r="C1050" s="20"/>
      <c r="D1050" s="42"/>
      <c r="E1050" s="18"/>
      <c r="F1050" s="37"/>
      <c r="G1050" s="6"/>
    </row>
    <row r="1051" spans="1:7" ht="6.95" customHeight="1" x14ac:dyDescent="0.2">
      <c r="A1051" s="20"/>
      <c r="B1051" s="41"/>
      <c r="C1051" s="20"/>
      <c r="D1051" s="42"/>
      <c r="E1051" s="18"/>
      <c r="F1051" s="38"/>
      <c r="G1051" s="6"/>
    </row>
    <row r="1052" spans="1:7" ht="6.95" customHeight="1" x14ac:dyDescent="0.2">
      <c r="A1052" s="20">
        <v>1</v>
      </c>
      <c r="B1052" s="21" t="s">
        <v>275</v>
      </c>
      <c r="C1052" s="20" t="s">
        <v>40</v>
      </c>
      <c r="D1052" s="20">
        <v>170</v>
      </c>
      <c r="E1052" s="40">
        <v>0.6549265631340595</v>
      </c>
      <c r="F1052" s="36">
        <f>D1052*E1052</f>
        <v>111.33751573279011</v>
      </c>
      <c r="G1052" s="6"/>
    </row>
    <row r="1053" spans="1:7" ht="6.95" customHeight="1" x14ac:dyDescent="0.2">
      <c r="A1053" s="20"/>
      <c r="B1053" s="21"/>
      <c r="C1053" s="20"/>
      <c r="D1053" s="20"/>
      <c r="E1053" s="18"/>
      <c r="F1053" s="37"/>
      <c r="G1053" s="6"/>
    </row>
    <row r="1054" spans="1:7" ht="6.95" customHeight="1" x14ac:dyDescent="0.2">
      <c r="A1054" s="20"/>
      <c r="B1054" s="21"/>
      <c r="C1054" s="20"/>
      <c r="D1054" s="20"/>
      <c r="E1054" s="18"/>
      <c r="F1054" s="37"/>
      <c r="G1054" s="6"/>
    </row>
    <row r="1055" spans="1:7" ht="6.95" customHeight="1" x14ac:dyDescent="0.2">
      <c r="A1055" s="20"/>
      <c r="B1055" s="21"/>
      <c r="C1055" s="20"/>
      <c r="D1055" s="20"/>
      <c r="E1055" s="18"/>
      <c r="F1055" s="38"/>
      <c r="G1055" s="6"/>
    </row>
    <row r="1056" spans="1:7" ht="6.95" customHeight="1" x14ac:dyDescent="0.2">
      <c r="A1056" s="20">
        <v>2</v>
      </c>
      <c r="B1056" s="21" t="s">
        <v>276</v>
      </c>
      <c r="C1056" s="20" t="s">
        <v>40</v>
      </c>
      <c r="D1056" s="20">
        <v>80</v>
      </c>
      <c r="E1056" s="40">
        <v>9.8114323395164973E-2</v>
      </c>
      <c r="F1056" s="36">
        <f>D1056*E1056</f>
        <v>7.8491458716131977</v>
      </c>
      <c r="G1056" s="6"/>
    </row>
    <row r="1057" spans="1:7" ht="6.95" customHeight="1" x14ac:dyDescent="0.2">
      <c r="A1057" s="20"/>
      <c r="B1057" s="21"/>
      <c r="C1057" s="20"/>
      <c r="D1057" s="20"/>
      <c r="E1057" s="18"/>
      <c r="F1057" s="37"/>
      <c r="G1057" s="6"/>
    </row>
    <row r="1058" spans="1:7" ht="6.95" customHeight="1" x14ac:dyDescent="0.2">
      <c r="A1058" s="20"/>
      <c r="B1058" s="21"/>
      <c r="C1058" s="20"/>
      <c r="D1058" s="20"/>
      <c r="E1058" s="18"/>
      <c r="F1058" s="37"/>
      <c r="G1058" s="6"/>
    </row>
    <row r="1059" spans="1:7" ht="6.95" customHeight="1" x14ac:dyDescent="0.2">
      <c r="A1059" s="20"/>
      <c r="B1059" s="21"/>
      <c r="C1059" s="20"/>
      <c r="D1059" s="20"/>
      <c r="E1059" s="18"/>
      <c r="F1059" s="38"/>
      <c r="G1059" s="6"/>
    </row>
    <row r="1060" spans="1:7" ht="20.100000000000001" customHeight="1" x14ac:dyDescent="0.2">
      <c r="A1060" s="7"/>
      <c r="B1060" s="8" t="s">
        <v>7</v>
      </c>
      <c r="C1060" s="9"/>
      <c r="D1060" s="9"/>
      <c r="E1060" s="10"/>
      <c r="F1060" s="11">
        <f>SUM(F16:F1059)</f>
        <v>40521.0199182996</v>
      </c>
      <c r="G1060" s="6"/>
    </row>
    <row r="1061" spans="1:7" ht="20.100000000000001" customHeight="1" x14ac:dyDescent="0.2">
      <c r="A1061" s="12"/>
      <c r="B1061" s="13" t="s">
        <v>277</v>
      </c>
      <c r="C1061" s="14"/>
      <c r="D1061" s="14"/>
      <c r="E1061" s="15"/>
      <c r="F1061" s="16">
        <f>F1060*0.11</f>
        <v>4457.3121910129557</v>
      </c>
      <c r="G1061" s="6"/>
    </row>
    <row r="1062" spans="1:7" ht="20.100000000000001" customHeight="1" x14ac:dyDescent="0.2">
      <c r="A1062" s="12"/>
      <c r="B1062" s="13" t="s">
        <v>7</v>
      </c>
      <c r="C1062" s="14"/>
      <c r="D1062" s="14"/>
      <c r="E1062" s="15"/>
      <c r="F1062" s="16">
        <f>SUM(F1060:F1061)</f>
        <v>44978.332109312556</v>
      </c>
      <c r="G1062" s="6"/>
    </row>
    <row r="1063" spans="1:7" ht="20.100000000000001" customHeight="1" x14ac:dyDescent="0.2">
      <c r="A1063" s="12"/>
      <c r="B1063" s="13" t="s">
        <v>278</v>
      </c>
      <c r="C1063" s="14"/>
      <c r="D1063" s="14"/>
      <c r="E1063" s="15"/>
      <c r="F1063" s="16">
        <f>F1062*0.2</f>
        <v>8995.6664218625119</v>
      </c>
      <c r="G1063" s="6"/>
    </row>
    <row r="1064" spans="1:7" ht="20.100000000000001" customHeight="1" x14ac:dyDescent="0.2">
      <c r="A1064" s="12"/>
      <c r="B1064" s="13" t="s">
        <v>7</v>
      </c>
      <c r="C1064" s="14"/>
      <c r="D1064" s="14"/>
      <c r="E1064" s="15"/>
      <c r="F1064" s="16">
        <f>SUM(F1062:F1063)</f>
        <v>53973.998531175064</v>
      </c>
      <c r="G1064" s="6"/>
    </row>
    <row r="1065" spans="1:7" ht="6.95" customHeight="1" x14ac:dyDescent="0.2">
      <c r="A1065" s="39" t="s">
        <v>279</v>
      </c>
      <c r="B1065" s="39"/>
      <c r="C1065" s="39"/>
      <c r="D1065" s="39"/>
      <c r="E1065" s="20"/>
      <c r="F1065" s="20"/>
    </row>
    <row r="1066" spans="1:7" ht="6.95" customHeight="1" x14ac:dyDescent="0.2">
      <c r="A1066" s="39"/>
      <c r="B1066" s="39"/>
      <c r="C1066" s="39"/>
      <c r="D1066" s="39"/>
      <c r="E1066" s="20"/>
      <c r="F1066" s="20"/>
    </row>
    <row r="1067" spans="1:7" ht="6.95" customHeight="1" x14ac:dyDescent="0.2">
      <c r="A1067" s="39"/>
      <c r="B1067" s="39"/>
      <c r="C1067" s="39"/>
      <c r="D1067" s="39"/>
      <c r="E1067" s="20"/>
      <c r="F1067" s="20"/>
    </row>
    <row r="1068" spans="1:7" ht="6.95" customHeight="1" x14ac:dyDescent="0.2">
      <c r="A1068" s="39"/>
      <c r="B1068" s="39"/>
      <c r="C1068" s="39"/>
      <c r="D1068" s="39"/>
      <c r="E1068" s="20"/>
      <c r="F1068" s="20"/>
    </row>
    <row r="1069" spans="1:7" ht="6.95" customHeight="1" x14ac:dyDescent="0.2">
      <c r="A1069" s="20">
        <v>1</v>
      </c>
      <c r="B1069" s="25" t="s">
        <v>140</v>
      </c>
      <c r="C1069" s="33" t="s">
        <v>40</v>
      </c>
      <c r="D1069" s="29">
        <v>5</v>
      </c>
      <c r="E1069" s="22">
        <v>53.4</v>
      </c>
      <c r="F1069" s="18">
        <f>D1069*E1069</f>
        <v>267</v>
      </c>
    </row>
    <row r="1070" spans="1:7" ht="6.95" customHeight="1" x14ac:dyDescent="0.2">
      <c r="A1070" s="20"/>
      <c r="B1070" s="26"/>
      <c r="C1070" s="33"/>
      <c r="D1070" s="30"/>
      <c r="E1070" s="23"/>
      <c r="F1070" s="18"/>
    </row>
    <row r="1071" spans="1:7" ht="6.95" customHeight="1" x14ac:dyDescent="0.2">
      <c r="A1071" s="20"/>
      <c r="B1071" s="26"/>
      <c r="C1071" s="33"/>
      <c r="D1071" s="30"/>
      <c r="E1071" s="23"/>
      <c r="F1071" s="18"/>
    </row>
    <row r="1072" spans="1:7" ht="6.95" customHeight="1" x14ac:dyDescent="0.2">
      <c r="A1072" s="20"/>
      <c r="B1072" s="27"/>
      <c r="C1072" s="33"/>
      <c r="D1072" s="31"/>
      <c r="E1072" s="24"/>
      <c r="F1072" s="18"/>
    </row>
    <row r="1073" spans="1:6" ht="6.95" customHeight="1" x14ac:dyDescent="0.2">
      <c r="A1073" s="20">
        <v>2</v>
      </c>
      <c r="B1073" s="25" t="s">
        <v>208</v>
      </c>
      <c r="C1073" s="28" t="s">
        <v>40</v>
      </c>
      <c r="D1073" s="29">
        <v>10</v>
      </c>
      <c r="E1073" s="22">
        <v>90</v>
      </c>
      <c r="F1073" s="18">
        <f>D1073*E1073</f>
        <v>900</v>
      </c>
    </row>
    <row r="1074" spans="1:6" ht="6.95" customHeight="1" x14ac:dyDescent="0.2">
      <c r="A1074" s="20"/>
      <c r="B1074" s="26"/>
      <c r="C1074" s="28"/>
      <c r="D1074" s="30"/>
      <c r="E1074" s="23"/>
      <c r="F1074" s="18"/>
    </row>
    <row r="1075" spans="1:6" ht="6.95" customHeight="1" x14ac:dyDescent="0.2">
      <c r="A1075" s="20"/>
      <c r="B1075" s="26"/>
      <c r="C1075" s="28"/>
      <c r="D1075" s="30"/>
      <c r="E1075" s="23"/>
      <c r="F1075" s="18"/>
    </row>
    <row r="1076" spans="1:6" ht="6.95" customHeight="1" x14ac:dyDescent="0.2">
      <c r="A1076" s="20"/>
      <c r="B1076" s="27"/>
      <c r="C1076" s="28"/>
      <c r="D1076" s="31"/>
      <c r="E1076" s="24"/>
      <c r="F1076" s="18"/>
    </row>
    <row r="1077" spans="1:6" ht="6.95" customHeight="1" x14ac:dyDescent="0.2">
      <c r="A1077" s="20">
        <v>3</v>
      </c>
      <c r="B1077" s="25" t="s">
        <v>209</v>
      </c>
      <c r="C1077" s="28" t="s">
        <v>40</v>
      </c>
      <c r="D1077" s="29">
        <v>13</v>
      </c>
      <c r="E1077" s="22">
        <v>85</v>
      </c>
      <c r="F1077" s="18">
        <f>D1077*E1077</f>
        <v>1105</v>
      </c>
    </row>
    <row r="1078" spans="1:6" ht="6.95" customHeight="1" x14ac:dyDescent="0.2">
      <c r="A1078" s="20"/>
      <c r="B1078" s="26"/>
      <c r="C1078" s="28"/>
      <c r="D1078" s="30"/>
      <c r="E1078" s="23"/>
      <c r="F1078" s="18"/>
    </row>
    <row r="1079" spans="1:6" ht="6.95" customHeight="1" x14ac:dyDescent="0.2">
      <c r="A1079" s="20"/>
      <c r="B1079" s="26"/>
      <c r="C1079" s="28"/>
      <c r="D1079" s="30"/>
      <c r="E1079" s="23"/>
      <c r="F1079" s="18"/>
    </row>
    <row r="1080" spans="1:6" ht="6.95" customHeight="1" x14ac:dyDescent="0.2">
      <c r="A1080" s="20"/>
      <c r="B1080" s="27"/>
      <c r="C1080" s="28"/>
      <c r="D1080" s="31"/>
      <c r="E1080" s="24"/>
      <c r="F1080" s="18"/>
    </row>
    <row r="1081" spans="1:6" ht="6.95" customHeight="1" x14ac:dyDescent="0.2">
      <c r="A1081" s="20">
        <v>4</v>
      </c>
      <c r="B1081" s="34" t="s">
        <v>210</v>
      </c>
      <c r="C1081" s="35" t="s">
        <v>146</v>
      </c>
      <c r="D1081" s="35">
        <v>1</v>
      </c>
      <c r="E1081" s="22">
        <v>25</v>
      </c>
      <c r="F1081" s="18">
        <f>D1081*E1081</f>
        <v>25</v>
      </c>
    </row>
    <row r="1082" spans="1:6" ht="6.95" customHeight="1" x14ac:dyDescent="0.2">
      <c r="A1082" s="20"/>
      <c r="B1082" s="34"/>
      <c r="C1082" s="35"/>
      <c r="D1082" s="35"/>
      <c r="E1082" s="23"/>
      <c r="F1082" s="18"/>
    </row>
    <row r="1083" spans="1:6" ht="6.95" customHeight="1" x14ac:dyDescent="0.2">
      <c r="A1083" s="20"/>
      <c r="B1083" s="34"/>
      <c r="C1083" s="35"/>
      <c r="D1083" s="35"/>
      <c r="E1083" s="23"/>
      <c r="F1083" s="18"/>
    </row>
    <row r="1084" spans="1:6" ht="6.95" customHeight="1" x14ac:dyDescent="0.2">
      <c r="A1084" s="20"/>
      <c r="B1084" s="34"/>
      <c r="C1084" s="35"/>
      <c r="D1084" s="35"/>
      <c r="E1084" s="24"/>
      <c r="F1084" s="18"/>
    </row>
    <row r="1085" spans="1:6" ht="6.95" customHeight="1" x14ac:dyDescent="0.2">
      <c r="A1085" s="20">
        <v>5</v>
      </c>
      <c r="B1085" s="21" t="s">
        <v>211</v>
      </c>
      <c r="C1085" s="18" t="s">
        <v>40</v>
      </c>
      <c r="D1085" s="20">
        <v>11</v>
      </c>
      <c r="E1085" s="22">
        <v>11.3</v>
      </c>
      <c r="F1085" s="18">
        <f>D1085*E1085</f>
        <v>124.30000000000001</v>
      </c>
    </row>
    <row r="1086" spans="1:6" ht="6.95" customHeight="1" x14ac:dyDescent="0.2">
      <c r="A1086" s="20"/>
      <c r="B1086" s="21"/>
      <c r="C1086" s="18"/>
      <c r="D1086" s="20"/>
      <c r="E1086" s="23"/>
      <c r="F1086" s="18"/>
    </row>
    <row r="1087" spans="1:6" ht="6.95" customHeight="1" x14ac:dyDescent="0.2">
      <c r="A1087" s="20"/>
      <c r="B1087" s="21"/>
      <c r="C1087" s="18"/>
      <c r="D1087" s="20"/>
      <c r="E1087" s="23"/>
      <c r="F1087" s="18"/>
    </row>
    <row r="1088" spans="1:6" ht="6.95" customHeight="1" x14ac:dyDescent="0.2">
      <c r="A1088" s="20"/>
      <c r="B1088" s="21"/>
      <c r="C1088" s="18"/>
      <c r="D1088" s="20"/>
      <c r="E1088" s="24"/>
      <c r="F1088" s="18"/>
    </row>
    <row r="1089" spans="1:6" ht="6.95" customHeight="1" x14ac:dyDescent="0.2">
      <c r="A1089" s="20">
        <v>6</v>
      </c>
      <c r="B1089" s="32" t="s">
        <v>219</v>
      </c>
      <c r="C1089" s="33" t="s">
        <v>146</v>
      </c>
      <c r="D1089" s="33">
        <v>1</v>
      </c>
      <c r="E1089" s="22">
        <v>283.82499999999999</v>
      </c>
      <c r="F1089" s="18">
        <f>D1089*E1089</f>
        <v>283.82499999999999</v>
      </c>
    </row>
    <row r="1090" spans="1:6" ht="6.95" customHeight="1" x14ac:dyDescent="0.2">
      <c r="A1090" s="20"/>
      <c r="B1090" s="32"/>
      <c r="C1090" s="33"/>
      <c r="D1090" s="33"/>
      <c r="E1090" s="23"/>
      <c r="F1090" s="18"/>
    </row>
    <row r="1091" spans="1:6" ht="6.95" customHeight="1" x14ac:dyDescent="0.2">
      <c r="A1091" s="20"/>
      <c r="B1091" s="32"/>
      <c r="C1091" s="33"/>
      <c r="D1091" s="33"/>
      <c r="E1091" s="23"/>
      <c r="F1091" s="18"/>
    </row>
    <row r="1092" spans="1:6" ht="6.95" customHeight="1" x14ac:dyDescent="0.2">
      <c r="A1092" s="20"/>
      <c r="B1092" s="32"/>
      <c r="C1092" s="33"/>
      <c r="D1092" s="33"/>
      <c r="E1092" s="24"/>
      <c r="F1092" s="18"/>
    </row>
    <row r="1093" spans="1:6" ht="6.95" customHeight="1" x14ac:dyDescent="0.2">
      <c r="A1093" s="20">
        <v>7</v>
      </c>
      <c r="B1093" s="25" t="s">
        <v>239</v>
      </c>
      <c r="C1093" s="28" t="s">
        <v>40</v>
      </c>
      <c r="D1093" s="29">
        <v>1</v>
      </c>
      <c r="E1093" s="22">
        <v>215.6</v>
      </c>
      <c r="F1093" s="18">
        <f>D1093*E1093</f>
        <v>215.6</v>
      </c>
    </row>
    <row r="1094" spans="1:6" ht="6.95" customHeight="1" x14ac:dyDescent="0.2">
      <c r="A1094" s="20"/>
      <c r="B1094" s="26"/>
      <c r="C1094" s="28"/>
      <c r="D1094" s="30"/>
      <c r="E1094" s="23"/>
      <c r="F1094" s="18"/>
    </row>
    <row r="1095" spans="1:6" ht="6.95" customHeight="1" x14ac:dyDescent="0.2">
      <c r="A1095" s="20"/>
      <c r="B1095" s="26"/>
      <c r="C1095" s="28"/>
      <c r="D1095" s="30"/>
      <c r="E1095" s="23"/>
      <c r="F1095" s="18"/>
    </row>
    <row r="1096" spans="1:6" ht="6.95" customHeight="1" x14ac:dyDescent="0.2">
      <c r="A1096" s="20"/>
      <c r="B1096" s="27"/>
      <c r="C1096" s="28"/>
      <c r="D1096" s="31"/>
      <c r="E1096" s="24"/>
      <c r="F1096" s="18"/>
    </row>
    <row r="1097" spans="1:6" ht="6.95" customHeight="1" x14ac:dyDescent="0.2">
      <c r="A1097" s="20">
        <v>8</v>
      </c>
      <c r="B1097" s="21" t="s">
        <v>240</v>
      </c>
      <c r="C1097" s="20" t="s">
        <v>40</v>
      </c>
      <c r="D1097" s="20">
        <v>1</v>
      </c>
      <c r="E1097" s="22">
        <v>2.2999999999999998</v>
      </c>
      <c r="F1097" s="18">
        <f>D1097*E1097</f>
        <v>2.2999999999999998</v>
      </c>
    </row>
    <row r="1098" spans="1:6" ht="6.95" customHeight="1" x14ac:dyDescent="0.2">
      <c r="A1098" s="20"/>
      <c r="B1098" s="21"/>
      <c r="C1098" s="20"/>
      <c r="D1098" s="20"/>
      <c r="E1098" s="23"/>
      <c r="F1098" s="18"/>
    </row>
    <row r="1099" spans="1:6" ht="6.95" customHeight="1" x14ac:dyDescent="0.2">
      <c r="A1099" s="20"/>
      <c r="B1099" s="21"/>
      <c r="C1099" s="20"/>
      <c r="D1099" s="20"/>
      <c r="E1099" s="23"/>
      <c r="F1099" s="18"/>
    </row>
    <row r="1100" spans="1:6" ht="6.95" customHeight="1" x14ac:dyDescent="0.2">
      <c r="A1100" s="20"/>
      <c r="B1100" s="21"/>
      <c r="C1100" s="20"/>
      <c r="D1100" s="20"/>
      <c r="E1100" s="24"/>
      <c r="F1100" s="18"/>
    </row>
    <row r="1101" spans="1:6" ht="6.95" customHeight="1" x14ac:dyDescent="0.2">
      <c r="A1101" s="20">
        <v>9</v>
      </c>
      <c r="B1101" s="21" t="s">
        <v>241</v>
      </c>
      <c r="C1101" s="20" t="s">
        <v>40</v>
      </c>
      <c r="D1101" s="20">
        <v>3</v>
      </c>
      <c r="E1101" s="22">
        <v>2.1</v>
      </c>
      <c r="F1101" s="18">
        <f>D1101*E1101</f>
        <v>6.3000000000000007</v>
      </c>
    </row>
    <row r="1102" spans="1:6" ht="6.95" customHeight="1" x14ac:dyDescent="0.2">
      <c r="A1102" s="20"/>
      <c r="B1102" s="21"/>
      <c r="C1102" s="20"/>
      <c r="D1102" s="20"/>
      <c r="E1102" s="23"/>
      <c r="F1102" s="18"/>
    </row>
    <row r="1103" spans="1:6" ht="6.95" customHeight="1" x14ac:dyDescent="0.2">
      <c r="A1103" s="20"/>
      <c r="B1103" s="21"/>
      <c r="C1103" s="20"/>
      <c r="D1103" s="20"/>
      <c r="E1103" s="23"/>
      <c r="F1103" s="18"/>
    </row>
    <row r="1104" spans="1:6" ht="6.95" customHeight="1" x14ac:dyDescent="0.2">
      <c r="A1104" s="20"/>
      <c r="B1104" s="21"/>
      <c r="C1104" s="20"/>
      <c r="D1104" s="20"/>
      <c r="E1104" s="24"/>
      <c r="F1104" s="18"/>
    </row>
    <row r="1105" spans="1:6" ht="6.95" customHeight="1" x14ac:dyDescent="0.2">
      <c r="A1105" s="20">
        <v>10</v>
      </c>
      <c r="B1105" s="21" t="s">
        <v>242</v>
      </c>
      <c r="C1105" s="20" t="s">
        <v>40</v>
      </c>
      <c r="D1105" s="20">
        <v>1</v>
      </c>
      <c r="E1105" s="22">
        <v>2.0830000000000002</v>
      </c>
      <c r="F1105" s="18">
        <f>D1105*E1105</f>
        <v>2.0830000000000002</v>
      </c>
    </row>
    <row r="1106" spans="1:6" ht="6.95" customHeight="1" x14ac:dyDescent="0.2">
      <c r="A1106" s="20"/>
      <c r="B1106" s="21"/>
      <c r="C1106" s="20"/>
      <c r="D1106" s="20"/>
      <c r="E1106" s="23"/>
      <c r="F1106" s="18"/>
    </row>
    <row r="1107" spans="1:6" ht="6.95" customHeight="1" x14ac:dyDescent="0.2">
      <c r="A1107" s="20"/>
      <c r="B1107" s="21"/>
      <c r="C1107" s="20"/>
      <c r="D1107" s="20"/>
      <c r="E1107" s="23"/>
      <c r="F1107" s="18"/>
    </row>
    <row r="1108" spans="1:6" ht="6.95" customHeight="1" x14ac:dyDescent="0.2">
      <c r="A1108" s="20"/>
      <c r="B1108" s="21"/>
      <c r="C1108" s="20"/>
      <c r="D1108" s="20"/>
      <c r="E1108" s="24"/>
      <c r="F1108" s="18"/>
    </row>
    <row r="1109" spans="1:6" ht="6.95" customHeight="1" x14ac:dyDescent="0.2">
      <c r="A1109" s="20">
        <v>11</v>
      </c>
      <c r="B1109" s="21" t="s">
        <v>243</v>
      </c>
      <c r="C1109" s="20" t="s">
        <v>40</v>
      </c>
      <c r="D1109" s="20">
        <v>15</v>
      </c>
      <c r="E1109" s="22">
        <v>0.75</v>
      </c>
      <c r="F1109" s="18">
        <f>D1109*E1109</f>
        <v>11.25</v>
      </c>
    </row>
    <row r="1110" spans="1:6" ht="6.95" customHeight="1" x14ac:dyDescent="0.2">
      <c r="A1110" s="20"/>
      <c r="B1110" s="21"/>
      <c r="C1110" s="20"/>
      <c r="D1110" s="20"/>
      <c r="E1110" s="23"/>
      <c r="F1110" s="18"/>
    </row>
    <row r="1111" spans="1:6" ht="6.95" customHeight="1" x14ac:dyDescent="0.2">
      <c r="A1111" s="20"/>
      <c r="B1111" s="21"/>
      <c r="C1111" s="20"/>
      <c r="D1111" s="20"/>
      <c r="E1111" s="23"/>
      <c r="F1111" s="18"/>
    </row>
    <row r="1112" spans="1:6" ht="6.95" customHeight="1" x14ac:dyDescent="0.2">
      <c r="A1112" s="20"/>
      <c r="B1112" s="21"/>
      <c r="C1112" s="20"/>
      <c r="D1112" s="20"/>
      <c r="E1112" s="24"/>
      <c r="F1112" s="18"/>
    </row>
    <row r="1113" spans="1:6" ht="6.95" customHeight="1" x14ac:dyDescent="0.2">
      <c r="A1113" s="20">
        <v>12</v>
      </c>
      <c r="B1113" s="21" t="s">
        <v>244</v>
      </c>
      <c r="C1113" s="20" t="s">
        <v>40</v>
      </c>
      <c r="D1113" s="20">
        <v>9</v>
      </c>
      <c r="E1113" s="22">
        <v>0.75</v>
      </c>
      <c r="F1113" s="18">
        <f>D1113*E1113</f>
        <v>6.75</v>
      </c>
    </row>
    <row r="1114" spans="1:6" ht="6.95" customHeight="1" x14ac:dyDescent="0.2">
      <c r="A1114" s="20"/>
      <c r="B1114" s="21"/>
      <c r="C1114" s="20"/>
      <c r="D1114" s="20"/>
      <c r="E1114" s="23"/>
      <c r="F1114" s="18"/>
    </row>
    <row r="1115" spans="1:6" ht="6.95" customHeight="1" x14ac:dyDescent="0.2">
      <c r="A1115" s="20"/>
      <c r="B1115" s="21"/>
      <c r="C1115" s="20"/>
      <c r="D1115" s="20"/>
      <c r="E1115" s="23"/>
      <c r="F1115" s="18"/>
    </row>
    <row r="1116" spans="1:6" ht="6.95" customHeight="1" x14ac:dyDescent="0.2">
      <c r="A1116" s="20"/>
      <c r="B1116" s="21"/>
      <c r="C1116" s="20"/>
      <c r="D1116" s="20"/>
      <c r="E1116" s="24"/>
      <c r="F1116" s="18"/>
    </row>
    <row r="1117" spans="1:6" ht="6.95" customHeight="1" x14ac:dyDescent="0.2">
      <c r="A1117" s="20">
        <v>13</v>
      </c>
      <c r="B1117" s="21" t="s">
        <v>245</v>
      </c>
      <c r="C1117" s="20" t="s">
        <v>40</v>
      </c>
      <c r="D1117" s="20">
        <v>17</v>
      </c>
      <c r="E1117" s="22">
        <v>0.6</v>
      </c>
      <c r="F1117" s="18">
        <f>D1117*E1117</f>
        <v>10.199999999999999</v>
      </c>
    </row>
    <row r="1118" spans="1:6" ht="6.95" customHeight="1" x14ac:dyDescent="0.2">
      <c r="A1118" s="20"/>
      <c r="B1118" s="21"/>
      <c r="C1118" s="20"/>
      <c r="D1118" s="20"/>
      <c r="E1118" s="23"/>
      <c r="F1118" s="18"/>
    </row>
    <row r="1119" spans="1:6" ht="6.95" customHeight="1" x14ac:dyDescent="0.2">
      <c r="A1119" s="20"/>
      <c r="B1119" s="21"/>
      <c r="C1119" s="20"/>
      <c r="D1119" s="20"/>
      <c r="E1119" s="23"/>
      <c r="F1119" s="18"/>
    </row>
    <row r="1120" spans="1:6" ht="6.95" customHeight="1" x14ac:dyDescent="0.2">
      <c r="A1120" s="20"/>
      <c r="B1120" s="21"/>
      <c r="C1120" s="20"/>
      <c r="D1120" s="20"/>
      <c r="E1120" s="24"/>
      <c r="F1120" s="18"/>
    </row>
    <row r="1121" spans="1:12" ht="6.95" customHeight="1" x14ac:dyDescent="0.2">
      <c r="A1121" s="20">
        <v>14</v>
      </c>
      <c r="B1121" s="21" t="s">
        <v>246</v>
      </c>
      <c r="C1121" s="20" t="s">
        <v>40</v>
      </c>
      <c r="D1121" s="20">
        <v>5</v>
      </c>
      <c r="E1121" s="22">
        <v>8</v>
      </c>
      <c r="F1121" s="18">
        <f>D1121*E1121</f>
        <v>40</v>
      </c>
    </row>
    <row r="1122" spans="1:12" ht="6.95" customHeight="1" x14ac:dyDescent="0.2">
      <c r="A1122" s="20"/>
      <c r="B1122" s="21"/>
      <c r="C1122" s="20"/>
      <c r="D1122" s="20"/>
      <c r="E1122" s="23"/>
      <c r="F1122" s="18"/>
    </row>
    <row r="1123" spans="1:12" ht="6.95" customHeight="1" x14ac:dyDescent="0.2">
      <c r="A1123" s="20"/>
      <c r="B1123" s="21"/>
      <c r="C1123" s="20"/>
      <c r="D1123" s="20"/>
      <c r="E1123" s="23"/>
      <c r="F1123" s="18"/>
    </row>
    <row r="1124" spans="1:12" ht="6.95" customHeight="1" x14ac:dyDescent="0.2">
      <c r="A1124" s="20"/>
      <c r="B1124" s="21"/>
      <c r="C1124" s="20"/>
      <c r="D1124" s="20"/>
      <c r="E1124" s="24"/>
      <c r="F1124" s="18"/>
    </row>
    <row r="1125" spans="1:12" ht="6.95" customHeight="1" x14ac:dyDescent="0.2">
      <c r="A1125" s="20">
        <v>15</v>
      </c>
      <c r="B1125" s="21" t="s">
        <v>247</v>
      </c>
      <c r="C1125" s="20" t="s">
        <v>40</v>
      </c>
      <c r="D1125" s="20">
        <v>1</v>
      </c>
      <c r="E1125" s="22">
        <v>0.69</v>
      </c>
      <c r="F1125" s="18">
        <f>D1125*E1125</f>
        <v>0.69</v>
      </c>
    </row>
    <row r="1126" spans="1:12" ht="6.95" customHeight="1" x14ac:dyDescent="0.2">
      <c r="A1126" s="20"/>
      <c r="B1126" s="21"/>
      <c r="C1126" s="20"/>
      <c r="D1126" s="20"/>
      <c r="E1126" s="23"/>
      <c r="F1126" s="18"/>
    </row>
    <row r="1127" spans="1:12" ht="6.95" customHeight="1" x14ac:dyDescent="0.2">
      <c r="A1127" s="20"/>
      <c r="B1127" s="21"/>
      <c r="C1127" s="20"/>
      <c r="D1127" s="20"/>
      <c r="E1127" s="23"/>
      <c r="F1127" s="18"/>
    </row>
    <row r="1128" spans="1:12" ht="6.95" customHeight="1" x14ac:dyDescent="0.2">
      <c r="A1128" s="20"/>
      <c r="B1128" s="21"/>
      <c r="C1128" s="20"/>
      <c r="D1128" s="20"/>
      <c r="E1128" s="24"/>
      <c r="F1128" s="18"/>
    </row>
    <row r="1129" spans="1:12" ht="20.100000000000001" customHeight="1" x14ac:dyDescent="0.2">
      <c r="A1129" s="7"/>
      <c r="B1129" s="8" t="s">
        <v>7</v>
      </c>
      <c r="C1129" s="9"/>
      <c r="D1129" s="9"/>
      <c r="E1129" s="10"/>
      <c r="F1129" s="191">
        <f>SUM(F1069:F1128)</f>
        <v>3000.2980000000002</v>
      </c>
    </row>
    <row r="1130" spans="1:12" ht="20.100000000000001" customHeight="1" x14ac:dyDescent="0.2">
      <c r="A1130" s="12"/>
      <c r="B1130" s="13" t="s">
        <v>278</v>
      </c>
      <c r="C1130" s="14"/>
      <c r="D1130" s="14"/>
      <c r="E1130" s="15"/>
      <c r="F1130" s="192">
        <f>F1129*0.2</f>
        <v>600.05960000000005</v>
      </c>
    </row>
    <row r="1131" spans="1:12" ht="20.100000000000001" customHeight="1" x14ac:dyDescent="0.2">
      <c r="A1131" s="12"/>
      <c r="B1131" s="13" t="s">
        <v>7</v>
      </c>
      <c r="C1131" s="14"/>
      <c r="D1131" s="14"/>
      <c r="E1131" s="15"/>
      <c r="F1131" s="192">
        <f>SUM(F1129:F1130)</f>
        <v>3600.3576000000003</v>
      </c>
    </row>
    <row r="1132" spans="1:12" ht="20.100000000000001" customHeight="1" x14ac:dyDescent="0.2">
      <c r="A1132" s="12"/>
      <c r="B1132" s="13" t="s">
        <v>280</v>
      </c>
      <c r="C1132" s="14"/>
      <c r="D1132" s="14"/>
      <c r="E1132" s="15"/>
      <c r="F1132" s="192">
        <f>F1064+F1131</f>
        <v>57574.356131175067</v>
      </c>
      <c r="L1132" s="17"/>
    </row>
    <row r="1134" spans="1:12" x14ac:dyDescent="0.2">
      <c r="A1134" s="19"/>
      <c r="B1134" s="19"/>
      <c r="C1134" s="19"/>
      <c r="D1134" s="19"/>
      <c r="E1134" s="19"/>
      <c r="F1134" s="19"/>
    </row>
  </sheetData>
  <mergeCells count="1681"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48:F51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0:F43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64:F67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56:F59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80:F83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72:F75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96:F99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88:F91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112:F115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04:F107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28:F131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20:F123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44:F147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36:F139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60:F163"/>
    <mergeCell ref="A164:A167"/>
    <mergeCell ref="B164:B167"/>
    <mergeCell ref="C164:C167"/>
    <mergeCell ref="D164:D167"/>
    <mergeCell ref="E164:E167"/>
    <mergeCell ref="F164:F167"/>
    <mergeCell ref="A160:A163"/>
    <mergeCell ref="B160:B163"/>
    <mergeCell ref="C160:C163"/>
    <mergeCell ref="D160:D163"/>
    <mergeCell ref="E160:E163"/>
    <mergeCell ref="F152:F155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76:F179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68:F171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92:F195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184:F187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208:F211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00:F203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224:F227"/>
    <mergeCell ref="A228:A231"/>
    <mergeCell ref="B228:B231"/>
    <mergeCell ref="C228:C231"/>
    <mergeCell ref="D228:D231"/>
    <mergeCell ref="E228:E231"/>
    <mergeCell ref="F228:F231"/>
    <mergeCell ref="A224:A227"/>
    <mergeCell ref="B224:B227"/>
    <mergeCell ref="C224:C227"/>
    <mergeCell ref="D224:D227"/>
    <mergeCell ref="E224:E227"/>
    <mergeCell ref="F216:F219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  <mergeCell ref="F240:F243"/>
    <mergeCell ref="A244:A247"/>
    <mergeCell ref="B244:B247"/>
    <mergeCell ref="C244:C247"/>
    <mergeCell ref="D244:D247"/>
    <mergeCell ref="E244:E247"/>
    <mergeCell ref="F244:F247"/>
    <mergeCell ref="A240:A243"/>
    <mergeCell ref="B240:B243"/>
    <mergeCell ref="C240:C243"/>
    <mergeCell ref="D240:D243"/>
    <mergeCell ref="E240:E243"/>
    <mergeCell ref="F232:F235"/>
    <mergeCell ref="A236:A239"/>
    <mergeCell ref="B236:B239"/>
    <mergeCell ref="C236:C239"/>
    <mergeCell ref="D236:D239"/>
    <mergeCell ref="E236:E239"/>
    <mergeCell ref="F236:F239"/>
    <mergeCell ref="A232:A235"/>
    <mergeCell ref="B232:B235"/>
    <mergeCell ref="C232:C235"/>
    <mergeCell ref="D232:D235"/>
    <mergeCell ref="E232:E235"/>
    <mergeCell ref="F256:F259"/>
    <mergeCell ref="A260:A263"/>
    <mergeCell ref="B260:B263"/>
    <mergeCell ref="C260:C263"/>
    <mergeCell ref="D260:D263"/>
    <mergeCell ref="E260:E263"/>
    <mergeCell ref="F260:F263"/>
    <mergeCell ref="A256:A259"/>
    <mergeCell ref="B256:B259"/>
    <mergeCell ref="C256:C259"/>
    <mergeCell ref="D256:D259"/>
    <mergeCell ref="E256:E259"/>
    <mergeCell ref="F248:F251"/>
    <mergeCell ref="A252:A255"/>
    <mergeCell ref="B252:B255"/>
    <mergeCell ref="C252:C255"/>
    <mergeCell ref="D252:D255"/>
    <mergeCell ref="E252:E255"/>
    <mergeCell ref="F252:F255"/>
    <mergeCell ref="A248:A251"/>
    <mergeCell ref="B248:B251"/>
    <mergeCell ref="C248:C251"/>
    <mergeCell ref="D248:D251"/>
    <mergeCell ref="E248:E251"/>
    <mergeCell ref="F272:F275"/>
    <mergeCell ref="A276:A279"/>
    <mergeCell ref="B276:B279"/>
    <mergeCell ref="C276:C279"/>
    <mergeCell ref="D276:D279"/>
    <mergeCell ref="E276:E279"/>
    <mergeCell ref="F276:F279"/>
    <mergeCell ref="A272:A275"/>
    <mergeCell ref="B272:B275"/>
    <mergeCell ref="C272:C275"/>
    <mergeCell ref="D272:D275"/>
    <mergeCell ref="E272:E275"/>
    <mergeCell ref="F264:F267"/>
    <mergeCell ref="A268:A271"/>
    <mergeCell ref="B268:B271"/>
    <mergeCell ref="C268:C271"/>
    <mergeCell ref="D268:D271"/>
    <mergeCell ref="E268:E271"/>
    <mergeCell ref="F268:F271"/>
    <mergeCell ref="A264:A267"/>
    <mergeCell ref="B264:B267"/>
    <mergeCell ref="C264:C267"/>
    <mergeCell ref="D264:D267"/>
    <mergeCell ref="E264:E267"/>
    <mergeCell ref="F288:F291"/>
    <mergeCell ref="A292:A295"/>
    <mergeCell ref="B292:B295"/>
    <mergeCell ref="C292:C295"/>
    <mergeCell ref="D292:D295"/>
    <mergeCell ref="E292:E295"/>
    <mergeCell ref="F292:F295"/>
    <mergeCell ref="A288:A291"/>
    <mergeCell ref="B288:B291"/>
    <mergeCell ref="C288:C291"/>
    <mergeCell ref="D288:D291"/>
    <mergeCell ref="E288:E291"/>
    <mergeCell ref="F280:F283"/>
    <mergeCell ref="A284:A287"/>
    <mergeCell ref="B284:B287"/>
    <mergeCell ref="C284:C287"/>
    <mergeCell ref="D284:D287"/>
    <mergeCell ref="E284:E287"/>
    <mergeCell ref="F284:F287"/>
    <mergeCell ref="A280:A283"/>
    <mergeCell ref="B280:B283"/>
    <mergeCell ref="C280:C283"/>
    <mergeCell ref="D280:D283"/>
    <mergeCell ref="E280:E283"/>
    <mergeCell ref="F304:F307"/>
    <mergeCell ref="A308:A311"/>
    <mergeCell ref="B308:B311"/>
    <mergeCell ref="C308:C311"/>
    <mergeCell ref="D308:D311"/>
    <mergeCell ref="E308:E311"/>
    <mergeCell ref="F308:F311"/>
    <mergeCell ref="A304:A307"/>
    <mergeCell ref="B304:B307"/>
    <mergeCell ref="C304:C307"/>
    <mergeCell ref="D304:D307"/>
    <mergeCell ref="E304:E307"/>
    <mergeCell ref="F296:F299"/>
    <mergeCell ref="A300:A303"/>
    <mergeCell ref="B300:B303"/>
    <mergeCell ref="C300:C303"/>
    <mergeCell ref="D300:D303"/>
    <mergeCell ref="E300:E303"/>
    <mergeCell ref="F300:F303"/>
    <mergeCell ref="A296:A299"/>
    <mergeCell ref="B296:B299"/>
    <mergeCell ref="C296:C299"/>
    <mergeCell ref="D296:D299"/>
    <mergeCell ref="E296:E299"/>
    <mergeCell ref="F320:F323"/>
    <mergeCell ref="A324:A327"/>
    <mergeCell ref="B324:B327"/>
    <mergeCell ref="C324:C327"/>
    <mergeCell ref="D324:D327"/>
    <mergeCell ref="E324:E327"/>
    <mergeCell ref="F324:F327"/>
    <mergeCell ref="A320:A323"/>
    <mergeCell ref="B320:B323"/>
    <mergeCell ref="C320:C323"/>
    <mergeCell ref="D320:D323"/>
    <mergeCell ref="E320:E323"/>
    <mergeCell ref="F312:F315"/>
    <mergeCell ref="A316:A319"/>
    <mergeCell ref="B316:B319"/>
    <mergeCell ref="C316:C319"/>
    <mergeCell ref="D316:D319"/>
    <mergeCell ref="E316:E319"/>
    <mergeCell ref="F316:F319"/>
    <mergeCell ref="A312:A315"/>
    <mergeCell ref="B312:B315"/>
    <mergeCell ref="C312:C315"/>
    <mergeCell ref="D312:D315"/>
    <mergeCell ref="E312:E315"/>
    <mergeCell ref="F336:F339"/>
    <mergeCell ref="A340:A343"/>
    <mergeCell ref="B340:B343"/>
    <mergeCell ref="C340:C343"/>
    <mergeCell ref="D340:D343"/>
    <mergeCell ref="E340:E343"/>
    <mergeCell ref="F340:F343"/>
    <mergeCell ref="A336:A339"/>
    <mergeCell ref="B336:B339"/>
    <mergeCell ref="C336:C339"/>
    <mergeCell ref="D336:D339"/>
    <mergeCell ref="E336:E339"/>
    <mergeCell ref="F328:F331"/>
    <mergeCell ref="A332:A335"/>
    <mergeCell ref="B332:B335"/>
    <mergeCell ref="C332:C335"/>
    <mergeCell ref="D332:D335"/>
    <mergeCell ref="E332:E335"/>
    <mergeCell ref="F332:F335"/>
    <mergeCell ref="A328:A331"/>
    <mergeCell ref="B328:B331"/>
    <mergeCell ref="C328:C331"/>
    <mergeCell ref="D328:D331"/>
    <mergeCell ref="E328:E331"/>
    <mergeCell ref="F352:F355"/>
    <mergeCell ref="A356:A359"/>
    <mergeCell ref="B356:B359"/>
    <mergeCell ref="C356:C359"/>
    <mergeCell ref="D356:D359"/>
    <mergeCell ref="E356:E359"/>
    <mergeCell ref="F356:F359"/>
    <mergeCell ref="A352:A355"/>
    <mergeCell ref="B352:B355"/>
    <mergeCell ref="C352:C355"/>
    <mergeCell ref="D352:D355"/>
    <mergeCell ref="E352:E355"/>
    <mergeCell ref="F344:F347"/>
    <mergeCell ref="A348:A351"/>
    <mergeCell ref="B348:B351"/>
    <mergeCell ref="C348:C351"/>
    <mergeCell ref="D348:D351"/>
    <mergeCell ref="E348:E351"/>
    <mergeCell ref="F348:F351"/>
    <mergeCell ref="A344:A347"/>
    <mergeCell ref="B344:B347"/>
    <mergeCell ref="C344:C347"/>
    <mergeCell ref="D344:D347"/>
    <mergeCell ref="E344:E347"/>
    <mergeCell ref="F368:F371"/>
    <mergeCell ref="A372:A375"/>
    <mergeCell ref="B372:B375"/>
    <mergeCell ref="C372:C375"/>
    <mergeCell ref="D372:D375"/>
    <mergeCell ref="E372:E375"/>
    <mergeCell ref="F372:F375"/>
    <mergeCell ref="A368:A371"/>
    <mergeCell ref="B368:B371"/>
    <mergeCell ref="C368:C371"/>
    <mergeCell ref="D368:D371"/>
    <mergeCell ref="E368:E371"/>
    <mergeCell ref="F360:F363"/>
    <mergeCell ref="A364:A367"/>
    <mergeCell ref="B364:B367"/>
    <mergeCell ref="C364:C367"/>
    <mergeCell ref="D364:D367"/>
    <mergeCell ref="E364:E367"/>
    <mergeCell ref="F364:F367"/>
    <mergeCell ref="A360:A363"/>
    <mergeCell ref="B360:B363"/>
    <mergeCell ref="C360:C363"/>
    <mergeCell ref="D360:D363"/>
    <mergeCell ref="E360:E363"/>
    <mergeCell ref="F384:F387"/>
    <mergeCell ref="A388:A391"/>
    <mergeCell ref="B388:B391"/>
    <mergeCell ref="C388:C391"/>
    <mergeCell ref="D388:D391"/>
    <mergeCell ref="E388:E391"/>
    <mergeCell ref="F388:F391"/>
    <mergeCell ref="A384:A387"/>
    <mergeCell ref="B384:B387"/>
    <mergeCell ref="C384:C387"/>
    <mergeCell ref="D384:D387"/>
    <mergeCell ref="E384:E387"/>
    <mergeCell ref="F376:F379"/>
    <mergeCell ref="A380:A383"/>
    <mergeCell ref="B380:B383"/>
    <mergeCell ref="C380:C383"/>
    <mergeCell ref="D380:D383"/>
    <mergeCell ref="E380:E383"/>
    <mergeCell ref="F380:F383"/>
    <mergeCell ref="A376:A379"/>
    <mergeCell ref="B376:B379"/>
    <mergeCell ref="C376:C379"/>
    <mergeCell ref="D376:D379"/>
    <mergeCell ref="E376:E379"/>
    <mergeCell ref="F400:F403"/>
    <mergeCell ref="A404:A407"/>
    <mergeCell ref="B404:B407"/>
    <mergeCell ref="C404:C407"/>
    <mergeCell ref="D404:D407"/>
    <mergeCell ref="E404:E407"/>
    <mergeCell ref="F404:F407"/>
    <mergeCell ref="A400:A403"/>
    <mergeCell ref="B400:B403"/>
    <mergeCell ref="C400:C403"/>
    <mergeCell ref="D400:D403"/>
    <mergeCell ref="E400:E403"/>
    <mergeCell ref="F392:F395"/>
    <mergeCell ref="A396:A399"/>
    <mergeCell ref="B396:B399"/>
    <mergeCell ref="C396:C399"/>
    <mergeCell ref="D396:D399"/>
    <mergeCell ref="E396:E399"/>
    <mergeCell ref="F396:F399"/>
    <mergeCell ref="A392:A395"/>
    <mergeCell ref="B392:B395"/>
    <mergeCell ref="C392:C395"/>
    <mergeCell ref="D392:D395"/>
    <mergeCell ref="E392:E395"/>
    <mergeCell ref="F416:F419"/>
    <mergeCell ref="A420:A423"/>
    <mergeCell ref="B420:B423"/>
    <mergeCell ref="C420:C423"/>
    <mergeCell ref="D420:D423"/>
    <mergeCell ref="E420:E423"/>
    <mergeCell ref="F420:F423"/>
    <mergeCell ref="A416:A419"/>
    <mergeCell ref="B416:B419"/>
    <mergeCell ref="C416:C419"/>
    <mergeCell ref="D416:D419"/>
    <mergeCell ref="E416:E419"/>
    <mergeCell ref="F408:F411"/>
    <mergeCell ref="A412:A415"/>
    <mergeCell ref="B412:B415"/>
    <mergeCell ref="C412:C415"/>
    <mergeCell ref="D412:D415"/>
    <mergeCell ref="E412:E415"/>
    <mergeCell ref="F412:F415"/>
    <mergeCell ref="A408:A411"/>
    <mergeCell ref="B408:B411"/>
    <mergeCell ref="C408:C411"/>
    <mergeCell ref="D408:D411"/>
    <mergeCell ref="E408:E411"/>
    <mergeCell ref="F432:F435"/>
    <mergeCell ref="A436:A439"/>
    <mergeCell ref="B436:B439"/>
    <mergeCell ref="C436:C439"/>
    <mergeCell ref="D436:D439"/>
    <mergeCell ref="E436:E439"/>
    <mergeCell ref="F436:F439"/>
    <mergeCell ref="A432:A435"/>
    <mergeCell ref="B432:B435"/>
    <mergeCell ref="C432:C435"/>
    <mergeCell ref="D432:D435"/>
    <mergeCell ref="E432:E435"/>
    <mergeCell ref="F424:F427"/>
    <mergeCell ref="A428:A431"/>
    <mergeCell ref="B428:B431"/>
    <mergeCell ref="C428:C431"/>
    <mergeCell ref="D428:D431"/>
    <mergeCell ref="E428:E431"/>
    <mergeCell ref="F428:F431"/>
    <mergeCell ref="A424:A427"/>
    <mergeCell ref="B424:B427"/>
    <mergeCell ref="C424:C427"/>
    <mergeCell ref="D424:D427"/>
    <mergeCell ref="E424:E427"/>
    <mergeCell ref="F448:F451"/>
    <mergeCell ref="A452:A455"/>
    <mergeCell ref="B452:B455"/>
    <mergeCell ref="C452:C455"/>
    <mergeCell ref="D452:D455"/>
    <mergeCell ref="E452:E455"/>
    <mergeCell ref="F452:F455"/>
    <mergeCell ref="A448:A451"/>
    <mergeCell ref="B448:B451"/>
    <mergeCell ref="C448:C451"/>
    <mergeCell ref="D448:D451"/>
    <mergeCell ref="E448:E451"/>
    <mergeCell ref="F440:F443"/>
    <mergeCell ref="A444:A447"/>
    <mergeCell ref="B444:B447"/>
    <mergeCell ref="C444:C447"/>
    <mergeCell ref="D444:D447"/>
    <mergeCell ref="E444:E447"/>
    <mergeCell ref="F444:F447"/>
    <mergeCell ref="A440:A443"/>
    <mergeCell ref="B440:B443"/>
    <mergeCell ref="C440:C443"/>
    <mergeCell ref="D440:D443"/>
    <mergeCell ref="E440:E443"/>
    <mergeCell ref="F464:F467"/>
    <mergeCell ref="A468:A471"/>
    <mergeCell ref="B468:B471"/>
    <mergeCell ref="C468:C471"/>
    <mergeCell ref="D468:D471"/>
    <mergeCell ref="E468:E471"/>
    <mergeCell ref="F468:F471"/>
    <mergeCell ref="A464:A467"/>
    <mergeCell ref="B464:B467"/>
    <mergeCell ref="C464:C467"/>
    <mergeCell ref="D464:D467"/>
    <mergeCell ref="E464:E467"/>
    <mergeCell ref="F456:F459"/>
    <mergeCell ref="A460:A463"/>
    <mergeCell ref="B460:B463"/>
    <mergeCell ref="C460:C463"/>
    <mergeCell ref="D460:D463"/>
    <mergeCell ref="E460:E463"/>
    <mergeCell ref="F460:F463"/>
    <mergeCell ref="A456:A459"/>
    <mergeCell ref="B456:B459"/>
    <mergeCell ref="C456:C459"/>
    <mergeCell ref="D456:D459"/>
    <mergeCell ref="E456:E459"/>
    <mergeCell ref="F480:F483"/>
    <mergeCell ref="A484:A487"/>
    <mergeCell ref="B484:B487"/>
    <mergeCell ref="C484:C487"/>
    <mergeCell ref="D484:D487"/>
    <mergeCell ref="E484:E487"/>
    <mergeCell ref="F484:F487"/>
    <mergeCell ref="A480:A483"/>
    <mergeCell ref="B480:B483"/>
    <mergeCell ref="C480:C483"/>
    <mergeCell ref="D480:D483"/>
    <mergeCell ref="E480:E483"/>
    <mergeCell ref="F472:F475"/>
    <mergeCell ref="A476:A479"/>
    <mergeCell ref="B476:B479"/>
    <mergeCell ref="C476:C479"/>
    <mergeCell ref="D476:D479"/>
    <mergeCell ref="E476:E479"/>
    <mergeCell ref="F476:F479"/>
    <mergeCell ref="A472:A475"/>
    <mergeCell ref="B472:B475"/>
    <mergeCell ref="C472:C475"/>
    <mergeCell ref="D472:D475"/>
    <mergeCell ref="E472:E475"/>
    <mergeCell ref="F496:F499"/>
    <mergeCell ref="A500:A503"/>
    <mergeCell ref="B500:B503"/>
    <mergeCell ref="C500:C503"/>
    <mergeCell ref="D500:D503"/>
    <mergeCell ref="E500:E503"/>
    <mergeCell ref="F500:F503"/>
    <mergeCell ref="A496:A499"/>
    <mergeCell ref="B496:B499"/>
    <mergeCell ref="C496:C499"/>
    <mergeCell ref="D496:D499"/>
    <mergeCell ref="E496:E499"/>
    <mergeCell ref="F488:F491"/>
    <mergeCell ref="A492:A495"/>
    <mergeCell ref="B492:B495"/>
    <mergeCell ref="C492:C495"/>
    <mergeCell ref="D492:D495"/>
    <mergeCell ref="E492:E495"/>
    <mergeCell ref="F492:F495"/>
    <mergeCell ref="A488:A491"/>
    <mergeCell ref="B488:B491"/>
    <mergeCell ref="C488:C491"/>
    <mergeCell ref="D488:D491"/>
    <mergeCell ref="E488:E491"/>
    <mergeCell ref="F512:F515"/>
    <mergeCell ref="A516:A519"/>
    <mergeCell ref="B516:B519"/>
    <mergeCell ref="C516:C519"/>
    <mergeCell ref="D516:D519"/>
    <mergeCell ref="E516:E519"/>
    <mergeCell ref="F516:F519"/>
    <mergeCell ref="A512:A515"/>
    <mergeCell ref="B512:B515"/>
    <mergeCell ref="C512:C515"/>
    <mergeCell ref="D512:D515"/>
    <mergeCell ref="E512:E515"/>
    <mergeCell ref="F504:F507"/>
    <mergeCell ref="A508:A511"/>
    <mergeCell ref="B508:B511"/>
    <mergeCell ref="C508:C511"/>
    <mergeCell ref="D508:D511"/>
    <mergeCell ref="E508:E511"/>
    <mergeCell ref="F508:F511"/>
    <mergeCell ref="A504:A507"/>
    <mergeCell ref="B504:B507"/>
    <mergeCell ref="C504:C507"/>
    <mergeCell ref="D504:D507"/>
    <mergeCell ref="E504:E507"/>
    <mergeCell ref="F528:F531"/>
    <mergeCell ref="A532:A535"/>
    <mergeCell ref="B532:B535"/>
    <mergeCell ref="C532:C535"/>
    <mergeCell ref="D532:D535"/>
    <mergeCell ref="E532:E535"/>
    <mergeCell ref="F532:F535"/>
    <mergeCell ref="A528:A531"/>
    <mergeCell ref="B528:B531"/>
    <mergeCell ref="C528:C531"/>
    <mergeCell ref="D528:D531"/>
    <mergeCell ref="E528:E531"/>
    <mergeCell ref="F520:F523"/>
    <mergeCell ref="A524:A527"/>
    <mergeCell ref="B524:B527"/>
    <mergeCell ref="C524:C527"/>
    <mergeCell ref="D524:D527"/>
    <mergeCell ref="E524:E527"/>
    <mergeCell ref="F524:F527"/>
    <mergeCell ref="A520:A523"/>
    <mergeCell ref="B520:B523"/>
    <mergeCell ref="C520:C523"/>
    <mergeCell ref="D520:D523"/>
    <mergeCell ref="E520:E523"/>
    <mergeCell ref="F544:F547"/>
    <mergeCell ref="A548:A551"/>
    <mergeCell ref="B548:B551"/>
    <mergeCell ref="C548:C551"/>
    <mergeCell ref="D548:D551"/>
    <mergeCell ref="E548:E551"/>
    <mergeCell ref="F548:F551"/>
    <mergeCell ref="A544:A547"/>
    <mergeCell ref="B544:B547"/>
    <mergeCell ref="C544:C547"/>
    <mergeCell ref="D544:D547"/>
    <mergeCell ref="E544:E547"/>
    <mergeCell ref="F536:F539"/>
    <mergeCell ref="A540:A543"/>
    <mergeCell ref="B540:B543"/>
    <mergeCell ref="C540:C543"/>
    <mergeCell ref="D540:D543"/>
    <mergeCell ref="E540:E543"/>
    <mergeCell ref="F540:F543"/>
    <mergeCell ref="A536:A539"/>
    <mergeCell ref="B536:B539"/>
    <mergeCell ref="C536:C539"/>
    <mergeCell ref="D536:D539"/>
    <mergeCell ref="E536:E539"/>
    <mergeCell ref="F560:F563"/>
    <mergeCell ref="A564:A567"/>
    <mergeCell ref="B564:B567"/>
    <mergeCell ref="C564:C567"/>
    <mergeCell ref="D564:D567"/>
    <mergeCell ref="E564:E567"/>
    <mergeCell ref="F564:F567"/>
    <mergeCell ref="A560:A563"/>
    <mergeCell ref="B560:B563"/>
    <mergeCell ref="C560:C563"/>
    <mergeCell ref="D560:D563"/>
    <mergeCell ref="E560:E563"/>
    <mergeCell ref="F552:F555"/>
    <mergeCell ref="A556:A559"/>
    <mergeCell ref="B556:B559"/>
    <mergeCell ref="C556:C559"/>
    <mergeCell ref="D556:D559"/>
    <mergeCell ref="E556:E559"/>
    <mergeCell ref="F556:F559"/>
    <mergeCell ref="A552:A555"/>
    <mergeCell ref="B552:B555"/>
    <mergeCell ref="C552:C555"/>
    <mergeCell ref="D552:D555"/>
    <mergeCell ref="E552:E555"/>
    <mergeCell ref="F576:F579"/>
    <mergeCell ref="A580:A583"/>
    <mergeCell ref="B580:B583"/>
    <mergeCell ref="C580:C583"/>
    <mergeCell ref="D580:D583"/>
    <mergeCell ref="E580:E583"/>
    <mergeCell ref="F580:F583"/>
    <mergeCell ref="A576:A579"/>
    <mergeCell ref="B576:B579"/>
    <mergeCell ref="C576:C579"/>
    <mergeCell ref="D576:D579"/>
    <mergeCell ref="E576:E579"/>
    <mergeCell ref="F568:F571"/>
    <mergeCell ref="A572:A575"/>
    <mergeCell ref="B572:B575"/>
    <mergeCell ref="C572:C575"/>
    <mergeCell ref="D572:D575"/>
    <mergeCell ref="E572:E575"/>
    <mergeCell ref="F572:F575"/>
    <mergeCell ref="A568:A571"/>
    <mergeCell ref="B568:B571"/>
    <mergeCell ref="C568:C571"/>
    <mergeCell ref="D568:D571"/>
    <mergeCell ref="E568:E571"/>
    <mergeCell ref="F592:F595"/>
    <mergeCell ref="A596:A599"/>
    <mergeCell ref="B596:B599"/>
    <mergeCell ref="C596:C599"/>
    <mergeCell ref="D596:D599"/>
    <mergeCell ref="E596:E599"/>
    <mergeCell ref="F596:F599"/>
    <mergeCell ref="A592:A595"/>
    <mergeCell ref="B592:B595"/>
    <mergeCell ref="C592:C595"/>
    <mergeCell ref="D592:D595"/>
    <mergeCell ref="E592:E595"/>
    <mergeCell ref="F584:F587"/>
    <mergeCell ref="A588:A591"/>
    <mergeCell ref="B588:B591"/>
    <mergeCell ref="C588:C591"/>
    <mergeCell ref="D588:D591"/>
    <mergeCell ref="E588:E591"/>
    <mergeCell ref="F588:F591"/>
    <mergeCell ref="A584:A587"/>
    <mergeCell ref="B584:B587"/>
    <mergeCell ref="C584:C587"/>
    <mergeCell ref="D584:D587"/>
    <mergeCell ref="E584:E587"/>
    <mergeCell ref="F608:F611"/>
    <mergeCell ref="A612:A615"/>
    <mergeCell ref="B612:B615"/>
    <mergeCell ref="C612:C615"/>
    <mergeCell ref="D612:D615"/>
    <mergeCell ref="E612:E615"/>
    <mergeCell ref="F612:F615"/>
    <mergeCell ref="A608:A611"/>
    <mergeCell ref="B608:B611"/>
    <mergeCell ref="C608:C611"/>
    <mergeCell ref="D608:D611"/>
    <mergeCell ref="E608:E611"/>
    <mergeCell ref="F600:F603"/>
    <mergeCell ref="A604:A607"/>
    <mergeCell ref="B604:B607"/>
    <mergeCell ref="C604:C607"/>
    <mergeCell ref="D604:D607"/>
    <mergeCell ref="E604:E607"/>
    <mergeCell ref="F604:F607"/>
    <mergeCell ref="A600:A603"/>
    <mergeCell ref="B600:B603"/>
    <mergeCell ref="C600:C603"/>
    <mergeCell ref="D600:D603"/>
    <mergeCell ref="E600:E603"/>
    <mergeCell ref="F624:F627"/>
    <mergeCell ref="A628:A631"/>
    <mergeCell ref="B628:B631"/>
    <mergeCell ref="C628:C631"/>
    <mergeCell ref="D628:D631"/>
    <mergeCell ref="E628:E631"/>
    <mergeCell ref="F628:F631"/>
    <mergeCell ref="A624:A627"/>
    <mergeCell ref="B624:B627"/>
    <mergeCell ref="C624:C627"/>
    <mergeCell ref="D624:D627"/>
    <mergeCell ref="E624:E627"/>
    <mergeCell ref="F616:F619"/>
    <mergeCell ref="A620:A623"/>
    <mergeCell ref="B620:B623"/>
    <mergeCell ref="C620:C623"/>
    <mergeCell ref="D620:D623"/>
    <mergeCell ref="E620:E623"/>
    <mergeCell ref="F620:F623"/>
    <mergeCell ref="A616:A619"/>
    <mergeCell ref="B616:B619"/>
    <mergeCell ref="C616:C619"/>
    <mergeCell ref="D616:D619"/>
    <mergeCell ref="E616:E619"/>
    <mergeCell ref="F640:F643"/>
    <mergeCell ref="A644:A647"/>
    <mergeCell ref="B644:B647"/>
    <mergeCell ref="C644:C647"/>
    <mergeCell ref="D644:D647"/>
    <mergeCell ref="E644:E647"/>
    <mergeCell ref="F644:F647"/>
    <mergeCell ref="A640:A643"/>
    <mergeCell ref="B640:B643"/>
    <mergeCell ref="C640:C643"/>
    <mergeCell ref="D640:D643"/>
    <mergeCell ref="E640:E643"/>
    <mergeCell ref="F632:F635"/>
    <mergeCell ref="A636:A639"/>
    <mergeCell ref="B636:B639"/>
    <mergeCell ref="C636:C639"/>
    <mergeCell ref="D636:D639"/>
    <mergeCell ref="E636:E639"/>
    <mergeCell ref="F636:F639"/>
    <mergeCell ref="A632:A635"/>
    <mergeCell ref="B632:B635"/>
    <mergeCell ref="C632:C635"/>
    <mergeCell ref="D632:D635"/>
    <mergeCell ref="E632:E635"/>
    <mergeCell ref="F656:F659"/>
    <mergeCell ref="A660:A663"/>
    <mergeCell ref="B660:B663"/>
    <mergeCell ref="C660:C663"/>
    <mergeCell ref="D660:D663"/>
    <mergeCell ref="E660:E663"/>
    <mergeCell ref="F660:F663"/>
    <mergeCell ref="A656:A659"/>
    <mergeCell ref="B656:B659"/>
    <mergeCell ref="C656:C659"/>
    <mergeCell ref="D656:D659"/>
    <mergeCell ref="E656:E659"/>
    <mergeCell ref="F648:F651"/>
    <mergeCell ref="A652:A655"/>
    <mergeCell ref="B652:B655"/>
    <mergeCell ref="C652:C655"/>
    <mergeCell ref="D652:D655"/>
    <mergeCell ref="E652:E655"/>
    <mergeCell ref="F652:F655"/>
    <mergeCell ref="A648:A651"/>
    <mergeCell ref="B648:B651"/>
    <mergeCell ref="C648:C651"/>
    <mergeCell ref="D648:D651"/>
    <mergeCell ref="E648:E651"/>
    <mergeCell ref="F672:F675"/>
    <mergeCell ref="A676:A679"/>
    <mergeCell ref="B676:B679"/>
    <mergeCell ref="C676:C679"/>
    <mergeCell ref="D676:D679"/>
    <mergeCell ref="E676:E679"/>
    <mergeCell ref="F676:F679"/>
    <mergeCell ref="A672:A675"/>
    <mergeCell ref="B672:B675"/>
    <mergeCell ref="C672:C675"/>
    <mergeCell ref="D672:D675"/>
    <mergeCell ref="E672:E675"/>
    <mergeCell ref="F664:F667"/>
    <mergeCell ref="A668:A671"/>
    <mergeCell ref="B668:B671"/>
    <mergeCell ref="C668:C671"/>
    <mergeCell ref="D668:D671"/>
    <mergeCell ref="E668:E671"/>
    <mergeCell ref="F668:F671"/>
    <mergeCell ref="A664:A667"/>
    <mergeCell ref="B664:B667"/>
    <mergeCell ref="C664:C667"/>
    <mergeCell ref="D664:D667"/>
    <mergeCell ref="E664:E667"/>
    <mergeCell ref="F688:F691"/>
    <mergeCell ref="A692:A695"/>
    <mergeCell ref="B692:B695"/>
    <mergeCell ref="C692:C695"/>
    <mergeCell ref="D692:D695"/>
    <mergeCell ref="E692:E695"/>
    <mergeCell ref="F692:F695"/>
    <mergeCell ref="A688:A691"/>
    <mergeCell ref="B688:B691"/>
    <mergeCell ref="C688:C691"/>
    <mergeCell ref="D688:D691"/>
    <mergeCell ref="E688:E691"/>
    <mergeCell ref="F680:F683"/>
    <mergeCell ref="A684:A687"/>
    <mergeCell ref="B684:B687"/>
    <mergeCell ref="C684:C687"/>
    <mergeCell ref="D684:D687"/>
    <mergeCell ref="E684:E687"/>
    <mergeCell ref="F684:F687"/>
    <mergeCell ref="A680:A683"/>
    <mergeCell ref="B680:B683"/>
    <mergeCell ref="C680:C683"/>
    <mergeCell ref="D680:D683"/>
    <mergeCell ref="E680:E683"/>
    <mergeCell ref="F704:F707"/>
    <mergeCell ref="A708:A711"/>
    <mergeCell ref="B708:B711"/>
    <mergeCell ref="C708:C711"/>
    <mergeCell ref="D708:D711"/>
    <mergeCell ref="E708:E711"/>
    <mergeCell ref="F708:F711"/>
    <mergeCell ref="A704:A707"/>
    <mergeCell ref="B704:B707"/>
    <mergeCell ref="C704:C707"/>
    <mergeCell ref="D704:D707"/>
    <mergeCell ref="E704:E707"/>
    <mergeCell ref="F696:F699"/>
    <mergeCell ref="A700:A703"/>
    <mergeCell ref="B700:B703"/>
    <mergeCell ref="C700:C703"/>
    <mergeCell ref="D700:D703"/>
    <mergeCell ref="E700:E703"/>
    <mergeCell ref="F700:F703"/>
    <mergeCell ref="A696:A699"/>
    <mergeCell ref="B696:B699"/>
    <mergeCell ref="C696:C699"/>
    <mergeCell ref="D696:D699"/>
    <mergeCell ref="E696:E699"/>
    <mergeCell ref="F720:F723"/>
    <mergeCell ref="A724:A727"/>
    <mergeCell ref="B724:B727"/>
    <mergeCell ref="C724:C727"/>
    <mergeCell ref="D724:D727"/>
    <mergeCell ref="E724:E727"/>
    <mergeCell ref="F724:F727"/>
    <mergeCell ref="A720:A723"/>
    <mergeCell ref="B720:B723"/>
    <mergeCell ref="C720:C723"/>
    <mergeCell ref="D720:D723"/>
    <mergeCell ref="E720:E723"/>
    <mergeCell ref="F712:F715"/>
    <mergeCell ref="A716:A719"/>
    <mergeCell ref="B716:B719"/>
    <mergeCell ref="C716:C719"/>
    <mergeCell ref="D716:D719"/>
    <mergeCell ref="E716:E719"/>
    <mergeCell ref="F716:F719"/>
    <mergeCell ref="A712:A715"/>
    <mergeCell ref="B712:B715"/>
    <mergeCell ref="C712:C715"/>
    <mergeCell ref="D712:D715"/>
    <mergeCell ref="E712:E715"/>
    <mergeCell ref="F736:F739"/>
    <mergeCell ref="A740:A743"/>
    <mergeCell ref="B740:B743"/>
    <mergeCell ref="C740:C743"/>
    <mergeCell ref="D740:D743"/>
    <mergeCell ref="E740:E743"/>
    <mergeCell ref="F740:F743"/>
    <mergeCell ref="A736:A739"/>
    <mergeCell ref="B736:B739"/>
    <mergeCell ref="C736:C739"/>
    <mergeCell ref="D736:D739"/>
    <mergeCell ref="E736:E739"/>
    <mergeCell ref="F728:F731"/>
    <mergeCell ref="A732:A735"/>
    <mergeCell ref="B732:B735"/>
    <mergeCell ref="C732:C735"/>
    <mergeCell ref="D732:D735"/>
    <mergeCell ref="E732:E735"/>
    <mergeCell ref="F732:F735"/>
    <mergeCell ref="A728:A731"/>
    <mergeCell ref="B728:B731"/>
    <mergeCell ref="C728:C731"/>
    <mergeCell ref="D728:D731"/>
    <mergeCell ref="E728:E731"/>
    <mergeCell ref="F752:F755"/>
    <mergeCell ref="A756:A759"/>
    <mergeCell ref="B756:B759"/>
    <mergeCell ref="C756:C759"/>
    <mergeCell ref="D756:D759"/>
    <mergeCell ref="E756:E759"/>
    <mergeCell ref="F756:F759"/>
    <mergeCell ref="A752:A755"/>
    <mergeCell ref="B752:B755"/>
    <mergeCell ref="C752:C755"/>
    <mergeCell ref="D752:D755"/>
    <mergeCell ref="E752:E755"/>
    <mergeCell ref="F744:F747"/>
    <mergeCell ref="A748:A751"/>
    <mergeCell ref="B748:B751"/>
    <mergeCell ref="C748:C751"/>
    <mergeCell ref="D748:D751"/>
    <mergeCell ref="E748:E751"/>
    <mergeCell ref="F748:F751"/>
    <mergeCell ref="A744:A747"/>
    <mergeCell ref="B744:B747"/>
    <mergeCell ref="C744:C747"/>
    <mergeCell ref="D744:D747"/>
    <mergeCell ref="E744:E747"/>
    <mergeCell ref="F768:F771"/>
    <mergeCell ref="A772:A775"/>
    <mergeCell ref="B772:B775"/>
    <mergeCell ref="C772:C775"/>
    <mergeCell ref="D772:D775"/>
    <mergeCell ref="E772:E775"/>
    <mergeCell ref="F772:F775"/>
    <mergeCell ref="A768:A771"/>
    <mergeCell ref="B768:B771"/>
    <mergeCell ref="C768:C771"/>
    <mergeCell ref="D768:D771"/>
    <mergeCell ref="E768:E771"/>
    <mergeCell ref="F760:F763"/>
    <mergeCell ref="A764:A767"/>
    <mergeCell ref="B764:B767"/>
    <mergeCell ref="C764:C767"/>
    <mergeCell ref="D764:D767"/>
    <mergeCell ref="E764:E767"/>
    <mergeCell ref="F764:F767"/>
    <mergeCell ref="A760:A763"/>
    <mergeCell ref="B760:B763"/>
    <mergeCell ref="C760:C763"/>
    <mergeCell ref="D760:D763"/>
    <mergeCell ref="E760:E763"/>
    <mergeCell ref="F784:F787"/>
    <mergeCell ref="A788:A791"/>
    <mergeCell ref="B788:B791"/>
    <mergeCell ref="C788:C791"/>
    <mergeCell ref="D788:D791"/>
    <mergeCell ref="E788:E791"/>
    <mergeCell ref="F788:F791"/>
    <mergeCell ref="A784:A787"/>
    <mergeCell ref="B784:B787"/>
    <mergeCell ref="C784:C787"/>
    <mergeCell ref="D784:D787"/>
    <mergeCell ref="E784:E787"/>
    <mergeCell ref="F776:F779"/>
    <mergeCell ref="A780:A783"/>
    <mergeCell ref="B780:B783"/>
    <mergeCell ref="C780:C783"/>
    <mergeCell ref="D780:D783"/>
    <mergeCell ref="E780:E783"/>
    <mergeCell ref="F780:F783"/>
    <mergeCell ref="A776:A779"/>
    <mergeCell ref="B776:B779"/>
    <mergeCell ref="C776:C779"/>
    <mergeCell ref="D776:D779"/>
    <mergeCell ref="E776:E779"/>
    <mergeCell ref="F800:F803"/>
    <mergeCell ref="A804:A807"/>
    <mergeCell ref="B804:B807"/>
    <mergeCell ref="C804:C807"/>
    <mergeCell ref="D804:D807"/>
    <mergeCell ref="E804:E807"/>
    <mergeCell ref="F804:F807"/>
    <mergeCell ref="A800:A803"/>
    <mergeCell ref="B800:B803"/>
    <mergeCell ref="C800:C803"/>
    <mergeCell ref="D800:D803"/>
    <mergeCell ref="E800:E803"/>
    <mergeCell ref="F792:F795"/>
    <mergeCell ref="A796:A799"/>
    <mergeCell ref="B796:B799"/>
    <mergeCell ref="C796:C799"/>
    <mergeCell ref="D796:D799"/>
    <mergeCell ref="E796:E799"/>
    <mergeCell ref="F796:F799"/>
    <mergeCell ref="A792:A795"/>
    <mergeCell ref="B792:B795"/>
    <mergeCell ref="C792:C795"/>
    <mergeCell ref="D792:D795"/>
    <mergeCell ref="E792:E795"/>
    <mergeCell ref="F816:F819"/>
    <mergeCell ref="A820:A823"/>
    <mergeCell ref="B820:B823"/>
    <mergeCell ref="C820:C823"/>
    <mergeCell ref="D820:D823"/>
    <mergeCell ref="E820:E823"/>
    <mergeCell ref="F820:F823"/>
    <mergeCell ref="A816:A819"/>
    <mergeCell ref="B816:B819"/>
    <mergeCell ref="C816:C819"/>
    <mergeCell ref="D816:D819"/>
    <mergeCell ref="E816:E819"/>
    <mergeCell ref="F808:F811"/>
    <mergeCell ref="A812:A815"/>
    <mergeCell ref="B812:B815"/>
    <mergeCell ref="C812:C815"/>
    <mergeCell ref="D812:D815"/>
    <mergeCell ref="E812:E815"/>
    <mergeCell ref="F812:F815"/>
    <mergeCell ref="A808:A811"/>
    <mergeCell ref="B808:B811"/>
    <mergeCell ref="C808:C811"/>
    <mergeCell ref="D808:D811"/>
    <mergeCell ref="E808:E811"/>
    <mergeCell ref="F832:F835"/>
    <mergeCell ref="A836:A839"/>
    <mergeCell ref="B836:B839"/>
    <mergeCell ref="C836:C839"/>
    <mergeCell ref="D836:D839"/>
    <mergeCell ref="E836:E839"/>
    <mergeCell ref="F836:F839"/>
    <mergeCell ref="A832:A835"/>
    <mergeCell ref="B832:B835"/>
    <mergeCell ref="C832:C835"/>
    <mergeCell ref="D832:D835"/>
    <mergeCell ref="E832:E835"/>
    <mergeCell ref="F824:F827"/>
    <mergeCell ref="A828:A831"/>
    <mergeCell ref="B828:B831"/>
    <mergeCell ref="C828:C831"/>
    <mergeCell ref="D828:D831"/>
    <mergeCell ref="E828:E831"/>
    <mergeCell ref="F828:F831"/>
    <mergeCell ref="A824:A827"/>
    <mergeCell ref="B824:B827"/>
    <mergeCell ref="C824:C827"/>
    <mergeCell ref="D824:D827"/>
    <mergeCell ref="E824:E827"/>
    <mergeCell ref="F848:F851"/>
    <mergeCell ref="A852:A855"/>
    <mergeCell ref="B852:B855"/>
    <mergeCell ref="C852:C855"/>
    <mergeCell ref="D852:D855"/>
    <mergeCell ref="E852:E855"/>
    <mergeCell ref="F852:F855"/>
    <mergeCell ref="A848:A851"/>
    <mergeCell ref="B848:B851"/>
    <mergeCell ref="C848:C851"/>
    <mergeCell ref="D848:D851"/>
    <mergeCell ref="E848:E851"/>
    <mergeCell ref="F840:F843"/>
    <mergeCell ref="A844:A847"/>
    <mergeCell ref="B844:B847"/>
    <mergeCell ref="C844:C847"/>
    <mergeCell ref="D844:D847"/>
    <mergeCell ref="E844:E847"/>
    <mergeCell ref="F844:F847"/>
    <mergeCell ref="A840:A843"/>
    <mergeCell ref="B840:B843"/>
    <mergeCell ref="C840:C843"/>
    <mergeCell ref="D840:D843"/>
    <mergeCell ref="E840:E843"/>
    <mergeCell ref="F864:F867"/>
    <mergeCell ref="A868:A871"/>
    <mergeCell ref="B868:B871"/>
    <mergeCell ref="C868:C871"/>
    <mergeCell ref="D868:D871"/>
    <mergeCell ref="E868:E871"/>
    <mergeCell ref="F868:F871"/>
    <mergeCell ref="A864:A867"/>
    <mergeCell ref="B864:B867"/>
    <mergeCell ref="C864:C867"/>
    <mergeCell ref="D864:D867"/>
    <mergeCell ref="E864:E867"/>
    <mergeCell ref="F856:F859"/>
    <mergeCell ref="A860:A863"/>
    <mergeCell ref="B860:B863"/>
    <mergeCell ref="C860:C863"/>
    <mergeCell ref="D860:D863"/>
    <mergeCell ref="E860:E863"/>
    <mergeCell ref="F860:F863"/>
    <mergeCell ref="A856:A859"/>
    <mergeCell ref="B856:B859"/>
    <mergeCell ref="C856:C859"/>
    <mergeCell ref="D856:D859"/>
    <mergeCell ref="E856:E859"/>
    <mergeCell ref="F880:F883"/>
    <mergeCell ref="A884:A887"/>
    <mergeCell ref="B884:B887"/>
    <mergeCell ref="C884:C887"/>
    <mergeCell ref="D884:D887"/>
    <mergeCell ref="E884:E887"/>
    <mergeCell ref="F884:F887"/>
    <mergeCell ref="A880:A883"/>
    <mergeCell ref="B880:B883"/>
    <mergeCell ref="C880:C883"/>
    <mergeCell ref="D880:D883"/>
    <mergeCell ref="E880:E883"/>
    <mergeCell ref="F872:F875"/>
    <mergeCell ref="A876:A879"/>
    <mergeCell ref="B876:B879"/>
    <mergeCell ref="C876:C879"/>
    <mergeCell ref="D876:D879"/>
    <mergeCell ref="E876:E879"/>
    <mergeCell ref="F876:F879"/>
    <mergeCell ref="A872:A875"/>
    <mergeCell ref="B872:B875"/>
    <mergeCell ref="C872:C875"/>
    <mergeCell ref="D872:D875"/>
    <mergeCell ref="E872:E875"/>
    <mergeCell ref="F896:F899"/>
    <mergeCell ref="A900:A903"/>
    <mergeCell ref="B900:B903"/>
    <mergeCell ref="C900:C903"/>
    <mergeCell ref="D900:D903"/>
    <mergeCell ref="E900:E903"/>
    <mergeCell ref="F900:F903"/>
    <mergeCell ref="A896:A899"/>
    <mergeCell ref="B896:B899"/>
    <mergeCell ref="C896:C899"/>
    <mergeCell ref="D896:D899"/>
    <mergeCell ref="E896:E899"/>
    <mergeCell ref="F888:F891"/>
    <mergeCell ref="A892:A895"/>
    <mergeCell ref="B892:B895"/>
    <mergeCell ref="C892:C895"/>
    <mergeCell ref="D892:D895"/>
    <mergeCell ref="E892:E895"/>
    <mergeCell ref="F892:F895"/>
    <mergeCell ref="A888:A891"/>
    <mergeCell ref="B888:B891"/>
    <mergeCell ref="C888:C891"/>
    <mergeCell ref="D888:D891"/>
    <mergeCell ref="E888:E891"/>
    <mergeCell ref="F912:F915"/>
    <mergeCell ref="A916:A919"/>
    <mergeCell ref="B916:B919"/>
    <mergeCell ref="C916:C919"/>
    <mergeCell ref="D916:D919"/>
    <mergeCell ref="E916:E919"/>
    <mergeCell ref="F916:F919"/>
    <mergeCell ref="A912:A915"/>
    <mergeCell ref="B912:B915"/>
    <mergeCell ref="C912:C915"/>
    <mergeCell ref="D912:D915"/>
    <mergeCell ref="E912:E915"/>
    <mergeCell ref="F904:F907"/>
    <mergeCell ref="A908:A911"/>
    <mergeCell ref="B908:B911"/>
    <mergeCell ref="C908:C911"/>
    <mergeCell ref="D908:D911"/>
    <mergeCell ref="E908:E911"/>
    <mergeCell ref="F908:F911"/>
    <mergeCell ref="A904:A907"/>
    <mergeCell ref="B904:B907"/>
    <mergeCell ref="C904:C907"/>
    <mergeCell ref="D904:D907"/>
    <mergeCell ref="E904:E907"/>
    <mergeCell ref="F928:F931"/>
    <mergeCell ref="A932:A935"/>
    <mergeCell ref="B932:B935"/>
    <mergeCell ref="C932:C935"/>
    <mergeCell ref="D932:D935"/>
    <mergeCell ref="E932:E935"/>
    <mergeCell ref="F932:F935"/>
    <mergeCell ref="A928:A931"/>
    <mergeCell ref="B928:B931"/>
    <mergeCell ref="C928:C931"/>
    <mergeCell ref="D928:D931"/>
    <mergeCell ref="E928:E931"/>
    <mergeCell ref="F920:F923"/>
    <mergeCell ref="A924:A927"/>
    <mergeCell ref="B924:B927"/>
    <mergeCell ref="C924:C927"/>
    <mergeCell ref="D924:D927"/>
    <mergeCell ref="E924:E927"/>
    <mergeCell ref="F924:F927"/>
    <mergeCell ref="A920:A923"/>
    <mergeCell ref="B920:B923"/>
    <mergeCell ref="C920:C923"/>
    <mergeCell ref="D920:D923"/>
    <mergeCell ref="E920:E923"/>
    <mergeCell ref="F944:F947"/>
    <mergeCell ref="A948:A951"/>
    <mergeCell ref="B948:B951"/>
    <mergeCell ref="C948:C951"/>
    <mergeCell ref="D948:D951"/>
    <mergeCell ref="E948:E951"/>
    <mergeCell ref="F948:F951"/>
    <mergeCell ref="A944:A947"/>
    <mergeCell ref="B944:B947"/>
    <mergeCell ref="C944:C947"/>
    <mergeCell ref="D944:D947"/>
    <mergeCell ref="E944:E947"/>
    <mergeCell ref="F936:F939"/>
    <mergeCell ref="A940:A943"/>
    <mergeCell ref="B940:B943"/>
    <mergeCell ref="C940:C943"/>
    <mergeCell ref="D940:D943"/>
    <mergeCell ref="E940:E943"/>
    <mergeCell ref="F940:F943"/>
    <mergeCell ref="A936:A939"/>
    <mergeCell ref="B936:B939"/>
    <mergeCell ref="C936:C939"/>
    <mergeCell ref="D936:D939"/>
    <mergeCell ref="E936:E939"/>
    <mergeCell ref="F960:F963"/>
    <mergeCell ref="A964:A967"/>
    <mergeCell ref="B964:B967"/>
    <mergeCell ref="C964:C967"/>
    <mergeCell ref="D964:D967"/>
    <mergeCell ref="E964:E967"/>
    <mergeCell ref="F964:F967"/>
    <mergeCell ref="A960:A963"/>
    <mergeCell ref="B960:B963"/>
    <mergeCell ref="C960:C963"/>
    <mergeCell ref="D960:D963"/>
    <mergeCell ref="E960:E963"/>
    <mergeCell ref="F952:F955"/>
    <mergeCell ref="A956:A959"/>
    <mergeCell ref="B956:B959"/>
    <mergeCell ref="C956:C959"/>
    <mergeCell ref="D956:D959"/>
    <mergeCell ref="E956:E959"/>
    <mergeCell ref="F956:F959"/>
    <mergeCell ref="A952:A955"/>
    <mergeCell ref="B952:B955"/>
    <mergeCell ref="C952:C955"/>
    <mergeCell ref="D952:D955"/>
    <mergeCell ref="E952:E955"/>
    <mergeCell ref="F976:F979"/>
    <mergeCell ref="A980:A983"/>
    <mergeCell ref="B980:B983"/>
    <mergeCell ref="C980:C983"/>
    <mergeCell ref="D980:D983"/>
    <mergeCell ref="E980:E983"/>
    <mergeCell ref="F980:F983"/>
    <mergeCell ref="A976:A979"/>
    <mergeCell ref="B976:B979"/>
    <mergeCell ref="C976:C979"/>
    <mergeCell ref="D976:D979"/>
    <mergeCell ref="E976:E979"/>
    <mergeCell ref="F968:F971"/>
    <mergeCell ref="A972:A975"/>
    <mergeCell ref="B972:B975"/>
    <mergeCell ref="C972:C975"/>
    <mergeCell ref="D972:D975"/>
    <mergeCell ref="E972:E975"/>
    <mergeCell ref="F972:F975"/>
    <mergeCell ref="A968:A971"/>
    <mergeCell ref="B968:B971"/>
    <mergeCell ref="C968:C971"/>
    <mergeCell ref="D968:D971"/>
    <mergeCell ref="E968:E971"/>
    <mergeCell ref="F992:F995"/>
    <mergeCell ref="A996:A999"/>
    <mergeCell ref="B996:B999"/>
    <mergeCell ref="C996:C999"/>
    <mergeCell ref="D996:D999"/>
    <mergeCell ref="E996:E999"/>
    <mergeCell ref="F996:F999"/>
    <mergeCell ref="A992:A995"/>
    <mergeCell ref="B992:B995"/>
    <mergeCell ref="C992:C995"/>
    <mergeCell ref="D992:D995"/>
    <mergeCell ref="E992:E995"/>
    <mergeCell ref="F984:F987"/>
    <mergeCell ref="A988:A991"/>
    <mergeCell ref="B988:B991"/>
    <mergeCell ref="C988:C991"/>
    <mergeCell ref="D988:D991"/>
    <mergeCell ref="E988:E991"/>
    <mergeCell ref="F988:F991"/>
    <mergeCell ref="A984:A987"/>
    <mergeCell ref="B984:B987"/>
    <mergeCell ref="C984:C987"/>
    <mergeCell ref="D984:D987"/>
    <mergeCell ref="E984:E987"/>
    <mergeCell ref="F1008:F1011"/>
    <mergeCell ref="A1012:A1015"/>
    <mergeCell ref="B1012:B1015"/>
    <mergeCell ref="C1012:C1015"/>
    <mergeCell ref="D1012:D1015"/>
    <mergeCell ref="E1012:E1015"/>
    <mergeCell ref="F1012:F1015"/>
    <mergeCell ref="A1008:A1011"/>
    <mergeCell ref="B1008:B1011"/>
    <mergeCell ref="C1008:C1011"/>
    <mergeCell ref="D1008:D1011"/>
    <mergeCell ref="E1008:E1011"/>
    <mergeCell ref="F1000:F1003"/>
    <mergeCell ref="A1004:A1007"/>
    <mergeCell ref="B1004:B1007"/>
    <mergeCell ref="C1004:C1007"/>
    <mergeCell ref="D1004:D1007"/>
    <mergeCell ref="E1004:E1007"/>
    <mergeCell ref="F1004:F1007"/>
    <mergeCell ref="A1000:A1003"/>
    <mergeCell ref="B1000:B1003"/>
    <mergeCell ref="C1000:C1003"/>
    <mergeCell ref="D1000:D1003"/>
    <mergeCell ref="E1000:E1003"/>
    <mergeCell ref="F1024:F1027"/>
    <mergeCell ref="A1028:A1031"/>
    <mergeCell ref="B1028:B1031"/>
    <mergeCell ref="C1028:C1031"/>
    <mergeCell ref="D1028:D1031"/>
    <mergeCell ref="E1028:E1031"/>
    <mergeCell ref="F1028:F1031"/>
    <mergeCell ref="A1024:A1027"/>
    <mergeCell ref="B1024:B1027"/>
    <mergeCell ref="C1024:C1027"/>
    <mergeCell ref="D1024:D1027"/>
    <mergeCell ref="E1024:E1027"/>
    <mergeCell ref="F1016:F1019"/>
    <mergeCell ref="A1020:A1023"/>
    <mergeCell ref="B1020:B1023"/>
    <mergeCell ref="C1020:C1023"/>
    <mergeCell ref="D1020:D1023"/>
    <mergeCell ref="E1020:E1023"/>
    <mergeCell ref="F1020:F1023"/>
    <mergeCell ref="A1016:A1019"/>
    <mergeCell ref="B1016:B1019"/>
    <mergeCell ref="C1016:C1019"/>
    <mergeCell ref="D1016:D1019"/>
    <mergeCell ref="E1016:E1019"/>
    <mergeCell ref="F1040:F1043"/>
    <mergeCell ref="A1044:A1047"/>
    <mergeCell ref="B1044:B1047"/>
    <mergeCell ref="C1044:C1047"/>
    <mergeCell ref="D1044:D1047"/>
    <mergeCell ref="E1044:E1047"/>
    <mergeCell ref="F1044:F1047"/>
    <mergeCell ref="A1040:A1043"/>
    <mergeCell ref="B1040:B1043"/>
    <mergeCell ref="C1040:C1043"/>
    <mergeCell ref="D1040:D1043"/>
    <mergeCell ref="E1040:E1043"/>
    <mergeCell ref="F1032:F1035"/>
    <mergeCell ref="A1036:A1039"/>
    <mergeCell ref="B1036:B1039"/>
    <mergeCell ref="C1036:C1039"/>
    <mergeCell ref="D1036:D1039"/>
    <mergeCell ref="E1036:E1039"/>
    <mergeCell ref="F1036:F1039"/>
    <mergeCell ref="A1032:A1035"/>
    <mergeCell ref="B1032:B1035"/>
    <mergeCell ref="C1032:C1035"/>
    <mergeCell ref="D1032:D1035"/>
    <mergeCell ref="E1032:E1035"/>
    <mergeCell ref="F1056:F1059"/>
    <mergeCell ref="A1065:D1068"/>
    <mergeCell ref="E1065:E1068"/>
    <mergeCell ref="F1065:F1068"/>
    <mergeCell ref="A1069:A1072"/>
    <mergeCell ref="B1069:B1072"/>
    <mergeCell ref="C1069:C1072"/>
    <mergeCell ref="D1069:D1072"/>
    <mergeCell ref="A1056:A1059"/>
    <mergeCell ref="B1056:B1059"/>
    <mergeCell ref="C1056:C1059"/>
    <mergeCell ref="D1056:D1059"/>
    <mergeCell ref="E1056:E1059"/>
    <mergeCell ref="F1048:F1051"/>
    <mergeCell ref="A1052:A1055"/>
    <mergeCell ref="B1052:B1055"/>
    <mergeCell ref="C1052:C1055"/>
    <mergeCell ref="D1052:D1055"/>
    <mergeCell ref="E1052:E1055"/>
    <mergeCell ref="F1052:F1055"/>
    <mergeCell ref="A1048:A1051"/>
    <mergeCell ref="B1048:B1051"/>
    <mergeCell ref="C1048:C1051"/>
    <mergeCell ref="D1048:D1051"/>
    <mergeCell ref="E1048:E1051"/>
    <mergeCell ref="F1077:F1080"/>
    <mergeCell ref="A1081:A1084"/>
    <mergeCell ref="B1081:B1084"/>
    <mergeCell ref="C1081:C1084"/>
    <mergeCell ref="D1081:D1084"/>
    <mergeCell ref="E1081:E1084"/>
    <mergeCell ref="F1081:F1084"/>
    <mergeCell ref="A1077:A1080"/>
    <mergeCell ref="B1077:B1080"/>
    <mergeCell ref="C1077:C1080"/>
    <mergeCell ref="D1077:D1080"/>
    <mergeCell ref="E1077:E1080"/>
    <mergeCell ref="E1069:E1072"/>
    <mergeCell ref="F1069:F1072"/>
    <mergeCell ref="A1073:A1076"/>
    <mergeCell ref="B1073:B1076"/>
    <mergeCell ref="C1073:C1076"/>
    <mergeCell ref="D1073:D1076"/>
    <mergeCell ref="E1073:E1076"/>
    <mergeCell ref="F1073:F1076"/>
    <mergeCell ref="F1093:F1096"/>
    <mergeCell ref="A1097:A1100"/>
    <mergeCell ref="B1097:B1100"/>
    <mergeCell ref="C1097:C1100"/>
    <mergeCell ref="D1097:D1100"/>
    <mergeCell ref="E1097:E1100"/>
    <mergeCell ref="F1097:F1100"/>
    <mergeCell ref="A1093:A1096"/>
    <mergeCell ref="B1093:B1096"/>
    <mergeCell ref="C1093:C1096"/>
    <mergeCell ref="D1093:D1096"/>
    <mergeCell ref="E1093:E1096"/>
    <mergeCell ref="F1085:F1088"/>
    <mergeCell ref="A1089:A1092"/>
    <mergeCell ref="B1089:B1092"/>
    <mergeCell ref="C1089:C1092"/>
    <mergeCell ref="D1089:D1092"/>
    <mergeCell ref="E1089:E1092"/>
    <mergeCell ref="F1089:F1092"/>
    <mergeCell ref="A1085:A1088"/>
    <mergeCell ref="B1085:B1088"/>
    <mergeCell ref="C1085:C1088"/>
    <mergeCell ref="D1085:D1088"/>
    <mergeCell ref="E1085:E1088"/>
    <mergeCell ref="F1109:F1112"/>
    <mergeCell ref="A1113:A1116"/>
    <mergeCell ref="B1113:B1116"/>
    <mergeCell ref="C1113:C1116"/>
    <mergeCell ref="D1113:D1116"/>
    <mergeCell ref="E1113:E1116"/>
    <mergeCell ref="F1113:F1116"/>
    <mergeCell ref="A1109:A1112"/>
    <mergeCell ref="B1109:B1112"/>
    <mergeCell ref="C1109:C1112"/>
    <mergeCell ref="D1109:D1112"/>
    <mergeCell ref="E1109:E1112"/>
    <mergeCell ref="F1101:F1104"/>
    <mergeCell ref="A1105:A1108"/>
    <mergeCell ref="B1105:B1108"/>
    <mergeCell ref="C1105:C1108"/>
    <mergeCell ref="D1105:D1108"/>
    <mergeCell ref="E1105:E1108"/>
    <mergeCell ref="F1105:F1108"/>
    <mergeCell ref="A1101:A1104"/>
    <mergeCell ref="B1101:B1104"/>
    <mergeCell ref="C1101:C1104"/>
    <mergeCell ref="D1101:D1104"/>
    <mergeCell ref="E1101:E1104"/>
    <mergeCell ref="F1125:F1128"/>
    <mergeCell ref="A1134:F1134"/>
    <mergeCell ref="A1125:A1128"/>
    <mergeCell ref="B1125:B1128"/>
    <mergeCell ref="C1125:C1128"/>
    <mergeCell ref="D1125:D1128"/>
    <mergeCell ref="E1125:E1128"/>
    <mergeCell ref="F1117:F1120"/>
    <mergeCell ref="A1121:A1124"/>
    <mergeCell ref="B1121:B1124"/>
    <mergeCell ref="C1121:C1124"/>
    <mergeCell ref="D1121:D1124"/>
    <mergeCell ref="E1121:E1124"/>
    <mergeCell ref="F1121:F1124"/>
    <mergeCell ref="A1117:A1120"/>
    <mergeCell ref="B1117:B1120"/>
    <mergeCell ref="C1117:C1120"/>
    <mergeCell ref="D1117:D1120"/>
    <mergeCell ref="E1117:E1120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 caval</vt:lpstr>
      <vt:lpstr>'SH caval'!Print_Titles</vt:lpstr>
    </vt:vector>
  </TitlesOfParts>
  <Company>KrotySOFT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 1</dc:creator>
  <cp:lastModifiedBy>gagik.huroyan</cp:lastModifiedBy>
  <dcterms:created xsi:type="dcterms:W3CDTF">2019-10-03T02:02:37Z</dcterms:created>
  <dcterms:modified xsi:type="dcterms:W3CDTF">2019-10-16T06:52:52Z</dcterms:modified>
</cp:coreProperties>
</file>